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leš\Kořenek\2019\Beseda_Jasenná\"/>
    </mc:Choice>
  </mc:AlternateContent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02 Pol'!$A$1:$W$152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111" i="12" l="1"/>
  <c r="BA109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4" i="12"/>
  <c r="I14" i="12"/>
  <c r="I13" i="12" s="1"/>
  <c r="K14" i="12"/>
  <c r="K13" i="12" s="1"/>
  <c r="M14" i="12"/>
  <c r="O14" i="12"/>
  <c r="Q14" i="12"/>
  <c r="Q13" i="12" s="1"/>
  <c r="V14" i="12"/>
  <c r="V13" i="12" s="1"/>
  <c r="G16" i="12"/>
  <c r="I16" i="12"/>
  <c r="K16" i="12"/>
  <c r="M16" i="12"/>
  <c r="O16" i="12"/>
  <c r="Q16" i="12"/>
  <c r="V16" i="12"/>
  <c r="G18" i="12"/>
  <c r="I18" i="12"/>
  <c r="K18" i="12"/>
  <c r="M18" i="12"/>
  <c r="O18" i="12"/>
  <c r="Q18" i="12"/>
  <c r="V18" i="12"/>
  <c r="G20" i="12"/>
  <c r="M20" i="12" s="1"/>
  <c r="I20" i="12"/>
  <c r="K20" i="12"/>
  <c r="O20" i="12"/>
  <c r="O13" i="12" s="1"/>
  <c r="Q20" i="12"/>
  <c r="V20" i="12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7" i="12"/>
  <c r="I27" i="12"/>
  <c r="I26" i="12" s="1"/>
  <c r="K27" i="12"/>
  <c r="M27" i="12"/>
  <c r="O27" i="12"/>
  <c r="O26" i="12" s="1"/>
  <c r="Q27" i="12"/>
  <c r="Q26" i="12" s="1"/>
  <c r="V27" i="12"/>
  <c r="G28" i="12"/>
  <c r="G26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V26" i="12" s="1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I33" i="12"/>
  <c r="K33" i="12"/>
  <c r="M33" i="12"/>
  <c r="O33" i="12"/>
  <c r="Q33" i="12"/>
  <c r="V33" i="12"/>
  <c r="G34" i="12"/>
  <c r="M34" i="12" s="1"/>
  <c r="I34" i="12"/>
  <c r="K34" i="12"/>
  <c r="K26" i="12" s="1"/>
  <c r="O34" i="12"/>
  <c r="Q34" i="12"/>
  <c r="V34" i="12"/>
  <c r="G35" i="12"/>
  <c r="I35" i="12"/>
  <c r="K35" i="12"/>
  <c r="M35" i="12"/>
  <c r="O35" i="12"/>
  <c r="Q35" i="12"/>
  <c r="V35" i="12"/>
  <c r="G36" i="12"/>
  <c r="M36" i="12" s="1"/>
  <c r="I36" i="12"/>
  <c r="K36" i="12"/>
  <c r="O36" i="12"/>
  <c r="Q36" i="12"/>
  <c r="V36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39" i="12"/>
  <c r="I39" i="12"/>
  <c r="K39" i="12"/>
  <c r="M39" i="12"/>
  <c r="O39" i="12"/>
  <c r="Q39" i="12"/>
  <c r="V39" i="12"/>
  <c r="G40" i="12"/>
  <c r="M40" i="12" s="1"/>
  <c r="I40" i="12"/>
  <c r="K40" i="12"/>
  <c r="O40" i="12"/>
  <c r="Q40" i="12"/>
  <c r="V40" i="12"/>
  <c r="G41" i="12"/>
  <c r="I41" i="12"/>
  <c r="K41" i="12"/>
  <c r="M41" i="12"/>
  <c r="O41" i="12"/>
  <c r="Q41" i="12"/>
  <c r="V41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4" i="12"/>
  <c r="M44" i="12" s="1"/>
  <c r="I44" i="12"/>
  <c r="K44" i="12"/>
  <c r="O44" i="12"/>
  <c r="Q44" i="12"/>
  <c r="V44" i="12"/>
  <c r="G45" i="12"/>
  <c r="I45" i="12"/>
  <c r="K45" i="12"/>
  <c r="M45" i="12"/>
  <c r="O45" i="12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9" i="12"/>
  <c r="I49" i="12"/>
  <c r="I48" i="12" s="1"/>
  <c r="K49" i="12"/>
  <c r="K48" i="12" s="1"/>
  <c r="M49" i="12"/>
  <c r="O49" i="12"/>
  <c r="Q49" i="12"/>
  <c r="Q48" i="12" s="1"/>
  <c r="V49" i="12"/>
  <c r="G50" i="12"/>
  <c r="M50" i="12" s="1"/>
  <c r="I50" i="12"/>
  <c r="K50" i="12"/>
  <c r="O50" i="12"/>
  <c r="Q50" i="12"/>
  <c r="V50" i="12"/>
  <c r="V48" i="12" s="1"/>
  <c r="G51" i="12"/>
  <c r="I51" i="12"/>
  <c r="K51" i="12"/>
  <c r="M51" i="12"/>
  <c r="O51" i="12"/>
  <c r="Q51" i="12"/>
  <c r="V51" i="12"/>
  <c r="G52" i="12"/>
  <c r="M52" i="12" s="1"/>
  <c r="I52" i="12"/>
  <c r="K52" i="12"/>
  <c r="O52" i="12"/>
  <c r="O48" i="12" s="1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G57" i="12"/>
  <c r="I57" i="12"/>
  <c r="K57" i="12"/>
  <c r="M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I61" i="12"/>
  <c r="K61" i="12"/>
  <c r="M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K67" i="12"/>
  <c r="M67" i="12"/>
  <c r="O67" i="12"/>
  <c r="Q67" i="12"/>
  <c r="V67" i="12"/>
  <c r="G68" i="12"/>
  <c r="M68" i="12" s="1"/>
  <c r="I68" i="12"/>
  <c r="K68" i="12"/>
  <c r="O68" i="12"/>
  <c r="Q68" i="12"/>
  <c r="V68" i="12"/>
  <c r="G69" i="12"/>
  <c r="I69" i="12"/>
  <c r="K69" i="12"/>
  <c r="M69" i="12"/>
  <c r="O69" i="12"/>
  <c r="Q69" i="12"/>
  <c r="V69" i="12"/>
  <c r="G71" i="12"/>
  <c r="I71" i="12"/>
  <c r="I70" i="12" s="1"/>
  <c r="K71" i="12"/>
  <c r="M71" i="12"/>
  <c r="O71" i="12"/>
  <c r="Q71" i="12"/>
  <c r="Q70" i="12" s="1"/>
  <c r="V71" i="12"/>
  <c r="G72" i="12"/>
  <c r="M72" i="12" s="1"/>
  <c r="I72" i="12"/>
  <c r="K72" i="12"/>
  <c r="O72" i="12"/>
  <c r="O70" i="12" s="1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K70" i="12" s="1"/>
  <c r="O74" i="12"/>
  <c r="Q74" i="12"/>
  <c r="V74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Q78" i="12"/>
  <c r="V78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Q82" i="12"/>
  <c r="V82" i="12"/>
  <c r="V70" i="12" s="1"/>
  <c r="G84" i="12"/>
  <c r="I84" i="12"/>
  <c r="K84" i="12"/>
  <c r="M84" i="12"/>
  <c r="O84" i="12"/>
  <c r="Q84" i="12"/>
  <c r="V84" i="12"/>
  <c r="G85" i="12"/>
  <c r="G86" i="12"/>
  <c r="I86" i="12"/>
  <c r="I85" i="12" s="1"/>
  <c r="K86" i="12"/>
  <c r="M86" i="12"/>
  <c r="O86" i="12"/>
  <c r="Q86" i="12"/>
  <c r="Q85" i="12" s="1"/>
  <c r="V86" i="12"/>
  <c r="G87" i="12"/>
  <c r="M87" i="12" s="1"/>
  <c r="I87" i="12"/>
  <c r="K87" i="12"/>
  <c r="K85" i="12" s="1"/>
  <c r="O87" i="12"/>
  <c r="Q87" i="12"/>
  <c r="V87" i="12"/>
  <c r="V85" i="12" s="1"/>
  <c r="G88" i="12"/>
  <c r="I88" i="12"/>
  <c r="K88" i="12"/>
  <c r="M88" i="12"/>
  <c r="O88" i="12"/>
  <c r="Q88" i="12"/>
  <c r="V88" i="12"/>
  <c r="G89" i="12"/>
  <c r="M89" i="12" s="1"/>
  <c r="I89" i="12"/>
  <c r="K89" i="12"/>
  <c r="O89" i="12"/>
  <c r="O85" i="12" s="1"/>
  <c r="Q89" i="12"/>
  <c r="V89" i="12"/>
  <c r="G90" i="12"/>
  <c r="I90" i="12"/>
  <c r="K90" i="12"/>
  <c r="M90" i="12"/>
  <c r="O90" i="12"/>
  <c r="Q90" i="12"/>
  <c r="V90" i="12"/>
  <c r="G91" i="12"/>
  <c r="M91" i="12" s="1"/>
  <c r="I91" i="12"/>
  <c r="K91" i="12"/>
  <c r="O91" i="12"/>
  <c r="Q91" i="12"/>
  <c r="V91" i="12"/>
  <c r="G92" i="12"/>
  <c r="I92" i="12"/>
  <c r="K92" i="12"/>
  <c r="M92" i="12"/>
  <c r="O92" i="12"/>
  <c r="Q92" i="12"/>
  <c r="V92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5" i="12"/>
  <c r="M95" i="12" s="1"/>
  <c r="I95" i="12"/>
  <c r="K95" i="12"/>
  <c r="O95" i="12"/>
  <c r="Q95" i="12"/>
  <c r="V95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98" i="12"/>
  <c r="I98" i="12"/>
  <c r="K98" i="12"/>
  <c r="M98" i="12"/>
  <c r="O98" i="12"/>
  <c r="Q98" i="12"/>
  <c r="V98" i="12"/>
  <c r="G99" i="12"/>
  <c r="M99" i="12" s="1"/>
  <c r="I99" i="12"/>
  <c r="K99" i="12"/>
  <c r="O99" i="12"/>
  <c r="Q99" i="12"/>
  <c r="V99" i="12"/>
  <c r="G100" i="12"/>
  <c r="I100" i="12"/>
  <c r="K100" i="12"/>
  <c r="M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I102" i="12"/>
  <c r="K102" i="12"/>
  <c r="M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I108" i="12"/>
  <c r="K108" i="12"/>
  <c r="M108" i="12"/>
  <c r="O108" i="12"/>
  <c r="Q108" i="12"/>
  <c r="V108" i="12"/>
  <c r="G110" i="12"/>
  <c r="M110" i="12" s="1"/>
  <c r="I110" i="12"/>
  <c r="K110" i="12"/>
  <c r="O110" i="12"/>
  <c r="Q110" i="12"/>
  <c r="V110" i="12"/>
  <c r="G112" i="12"/>
  <c r="I112" i="12"/>
  <c r="K112" i="12"/>
  <c r="M112" i="12"/>
  <c r="O112" i="12"/>
  <c r="Q112" i="12"/>
  <c r="V112" i="12"/>
  <c r="G113" i="12"/>
  <c r="M113" i="12" s="1"/>
  <c r="I113" i="12"/>
  <c r="K113" i="12"/>
  <c r="O113" i="12"/>
  <c r="Q113" i="12"/>
  <c r="V113" i="12"/>
  <c r="G115" i="12"/>
  <c r="G114" i="12" s="1"/>
  <c r="I115" i="12"/>
  <c r="I114" i="12" s="1"/>
  <c r="K115" i="12"/>
  <c r="K114" i="12" s="1"/>
  <c r="O115" i="12"/>
  <c r="O114" i="12" s="1"/>
  <c r="Q115" i="12"/>
  <c r="V115" i="12"/>
  <c r="V114" i="12" s="1"/>
  <c r="G116" i="12"/>
  <c r="I116" i="12"/>
  <c r="K116" i="12"/>
  <c r="M116" i="12"/>
  <c r="O116" i="12"/>
  <c r="Q116" i="12"/>
  <c r="Q114" i="12" s="1"/>
  <c r="V116" i="12"/>
  <c r="G117" i="12"/>
  <c r="I117" i="12"/>
  <c r="K117" i="12"/>
  <c r="M117" i="12"/>
  <c r="O117" i="12"/>
  <c r="Q117" i="12"/>
  <c r="V117" i="12"/>
  <c r="G118" i="12"/>
  <c r="I118" i="12"/>
  <c r="K118" i="12"/>
  <c r="M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I120" i="12"/>
  <c r="K120" i="12"/>
  <c r="M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I122" i="12"/>
  <c r="K122" i="12"/>
  <c r="M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I124" i="12"/>
  <c r="K124" i="12"/>
  <c r="M124" i="12"/>
  <c r="O124" i="12"/>
  <c r="Q124" i="12"/>
  <c r="V124" i="12"/>
  <c r="G125" i="12"/>
  <c r="I125" i="12"/>
  <c r="K125" i="12"/>
  <c r="M125" i="12"/>
  <c r="O125" i="12"/>
  <c r="Q125" i="12"/>
  <c r="V125" i="12"/>
  <c r="G126" i="12"/>
  <c r="I126" i="12"/>
  <c r="K126" i="12"/>
  <c r="M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I128" i="12"/>
  <c r="K128" i="12"/>
  <c r="M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G130" i="12" s="1"/>
  <c r="I131" i="12"/>
  <c r="I130" i="12" s="1"/>
  <c r="K131" i="12"/>
  <c r="K130" i="12" s="1"/>
  <c r="O131" i="12"/>
  <c r="O130" i="12" s="1"/>
  <c r="Q131" i="12"/>
  <c r="V131" i="12"/>
  <c r="V130" i="12" s="1"/>
  <c r="G132" i="12"/>
  <c r="I132" i="12"/>
  <c r="K132" i="12"/>
  <c r="M132" i="12"/>
  <c r="O132" i="12"/>
  <c r="Q132" i="12"/>
  <c r="Q130" i="12" s="1"/>
  <c r="V132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I137" i="12"/>
  <c r="K137" i="12"/>
  <c r="M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I139" i="12"/>
  <c r="K139" i="12"/>
  <c r="M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I141" i="12"/>
  <c r="K141" i="12"/>
  <c r="M141" i="12"/>
  <c r="O141" i="12"/>
  <c r="Q141" i="12"/>
  <c r="V141" i="12"/>
  <c r="G142" i="12"/>
  <c r="I142" i="12"/>
  <c r="K142" i="12"/>
  <c r="M142" i="12"/>
  <c r="O142" i="12"/>
  <c r="Q142" i="12"/>
  <c r="V142" i="12"/>
  <c r="G143" i="12"/>
  <c r="I143" i="12"/>
  <c r="K143" i="12"/>
  <c r="M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I145" i="12"/>
  <c r="K145" i="12"/>
  <c r="M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I147" i="12"/>
  <c r="K147" i="12"/>
  <c r="M147" i="12"/>
  <c r="O147" i="12"/>
  <c r="Q147" i="12"/>
  <c r="V147" i="12"/>
  <c r="G148" i="12"/>
  <c r="O148" i="12"/>
  <c r="G149" i="12"/>
  <c r="I149" i="12"/>
  <c r="I148" i="12" s="1"/>
  <c r="K149" i="12"/>
  <c r="K148" i="12" s="1"/>
  <c r="M149" i="12"/>
  <c r="M148" i="12" s="1"/>
  <c r="O149" i="12"/>
  <c r="Q149" i="12"/>
  <c r="Q148" i="12" s="1"/>
  <c r="V149" i="12"/>
  <c r="G150" i="12"/>
  <c r="I150" i="12"/>
  <c r="K150" i="12"/>
  <c r="M150" i="12"/>
  <c r="O150" i="12"/>
  <c r="Q150" i="12"/>
  <c r="V150" i="12"/>
  <c r="V148" i="12" s="1"/>
  <c r="I58" i="1"/>
  <c r="J50" i="1" s="1"/>
  <c r="J51" i="1"/>
  <c r="F42" i="1"/>
  <c r="G42" i="1"/>
  <c r="H42" i="1"/>
  <c r="I42" i="1"/>
  <c r="J41" i="1" s="1"/>
  <c r="M70" i="12" l="1"/>
  <c r="M48" i="12"/>
  <c r="M85" i="12"/>
  <c r="M13" i="12"/>
  <c r="G70" i="12"/>
  <c r="G48" i="12"/>
  <c r="G13" i="12"/>
  <c r="M131" i="12"/>
  <c r="M130" i="12" s="1"/>
  <c r="M115" i="12"/>
  <c r="M114" i="12" s="1"/>
  <c r="M28" i="12"/>
  <c r="M26" i="12" s="1"/>
  <c r="M9" i="12"/>
  <c r="M8" i="12" s="1"/>
  <c r="J52" i="1"/>
  <c r="J53" i="1"/>
  <c r="J54" i="1"/>
  <c r="J55" i="1"/>
  <c r="J56" i="1"/>
  <c r="J49" i="1"/>
  <c r="J57" i="1"/>
  <c r="J40" i="1"/>
  <c r="J39" i="1"/>
  <c r="J42" i="1" s="1"/>
  <c r="I21" i="1"/>
  <c r="J28" i="1"/>
  <c r="J26" i="1"/>
  <c r="G38" i="1"/>
  <c r="F38" i="1"/>
  <c r="H32" i="1"/>
  <c r="J23" i="1"/>
  <c r="J24" i="1"/>
  <c r="J25" i="1"/>
  <c r="J27" i="1"/>
  <c r="E24" i="1"/>
  <c r="E26" i="1"/>
  <c r="J58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sedlacek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<sst xmlns="http://schemas.openxmlformats.org/spreadsheetml/2006/main" count="960" uniqueCount="369">
  <si>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</si>
  <si>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</si>
  <si>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</si>
  <si>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</si>
  <si>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</si>
  <si>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</si>
  <si>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</si>
  <si>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</si>
  <si>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</si>
  <si>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</si>
  <si>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</si>
  <si>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</si>
  <si>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</si>
  <si>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</si>
  <si>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</si>
  <si>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</si>
  <si>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</si>
  <si>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</si>
  <si>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</si>
  <si>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</si>
  <si>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</si>
  <si>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</si>
  <si>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</si>
  <si>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</si>
  <si>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</si>
  <si>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</si>
  <si>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</si>
  <si>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</si>
  <si>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</si>
  <si>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</si>
  <si>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</si>
  <si>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</si>
  <si>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</si>
  <si>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</si>
  <si>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</si>
  <si>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</si>
  <si>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</si>
  <si>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</si>
  <si>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</si>
  <si>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</si>
  <si>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</si>
  <si>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</si>
  <si>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</si>
  <si>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</t>
  </si>
  <si>
    <t>Vytápění</t>
  </si>
  <si>
    <t>01</t>
  </si>
  <si>
    <t>Beseda Jasenná</t>
  </si>
  <si>
    <t>Objekt:</t>
  </si>
  <si>
    <t>Rozpočet:</t>
  </si>
  <si>
    <t>Ing. Aleš Sedláček</t>
  </si>
  <si>
    <t>2019_02</t>
  </si>
  <si>
    <t>Stavba</t>
  </si>
  <si>
    <t>Celkem za stavbu</t>
  </si>
  <si>
    <t>CZK</t>
  </si>
  <si>
    <t>Rekapitulace dílů</t>
  </si>
  <si>
    <t>Typ dílu</t>
  </si>
  <si>
    <t>900</t>
  </si>
  <si>
    <t>HZS</t>
  </si>
  <si>
    <t>713</t>
  </si>
  <si>
    <t>Izolace tepelné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</si>
  <si>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</si>
  <si>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</si>
  <si>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</si>
  <si>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</si>
  <si>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</si>
  <si>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</si>
  <si>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</si>
  <si>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</si>
  <si>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</si>
  <si>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</si>
  <si>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</si>
  <si>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</si>
  <si>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</si>
  <si>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</si>
  <si>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</si>
  <si>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</si>
  <si>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</si>
  <si>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</si>
  <si>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</si>
  <si>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</si>
  <si>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</si>
  <si>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</si>
  <si>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</si>
  <si>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</si>
  <si>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</si>
  <si>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</si>
  <si>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</si>
  <si>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</si>
  <si>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</si>
  <si>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</si>
  <si>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</si>
  <si>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</si>
  <si>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</si>
  <si>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</si>
  <si>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</si>
  <si>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</si>
  <si>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</si>
  <si>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</si>
  <si>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</si>
  <si>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</si>
  <si>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</si>
  <si>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</si>
  <si>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904      R00</t>
  </si>
  <si>
    <t>Hzs - zkousky v ramci montaz.praci, vyregulování systému</t>
  </si>
  <si>
    <t>h</t>
  </si>
  <si>
    <t>Prav.M</t>
  </si>
  <si>
    <t>RTS 18/ II</t>
  </si>
  <si>
    <t>POL10_</t>
  </si>
  <si>
    <t>904      R02</t>
  </si>
  <si>
    <t>Hzs - zkousky v ramci montaz.praci, topná zkouška</t>
  </si>
  <si>
    <t>905      R00</t>
  </si>
  <si>
    <t>Hzs - revize provoz.souboru a st.obj., uvedení kotelny do provozu</t>
  </si>
  <si>
    <t>909      R00</t>
  </si>
  <si>
    <t>Hzs - nezmeritelne stavebni prace</t>
  </si>
  <si>
    <t>722181211RT5</t>
  </si>
  <si>
    <t>Izolace návleková MIRELON PRO tl. stěny 6 mm, vnitřní průměr 15 mm</t>
  </si>
  <si>
    <t>m</t>
  </si>
  <si>
    <t>POL1_</t>
  </si>
  <si>
    <t>V položce je kalkulována dodávka izolační trubice, spon a lepicí pásky.</t>
  </si>
  <si>
    <t>POP</t>
  </si>
  <si>
    <t>722181214RT9</t>
  </si>
  <si>
    <t>Izolace návleková MIRELON PRO tl. stěny 20 mm, vnitřní průměr 28 mm</t>
  </si>
  <si>
    <t>722181214RU2</t>
  </si>
  <si>
    <t>Izolace návleková MIRELON PRO tl. stěny 20 mm, vnitřní průměr 35 mm</t>
  </si>
  <si>
    <t>722182014RT1</t>
  </si>
  <si>
    <t>Montáž izolač.skruží na potrubí přímé DN 40,páska, lepicí páska, sponky ve specifikaci</t>
  </si>
  <si>
    <t>722182026R00</t>
  </si>
  <si>
    <t>Montáž izol.skruží na potrubí přímé DN 80, lepidlo</t>
  </si>
  <si>
    <t>631433202R</t>
  </si>
  <si>
    <t>Pouzdro potrubní Thermo-teK PS Eco AluR 28/30 mm, vinuté z minerální vlny opatřené folií s Al vrstvou a armovanou sítí</t>
  </si>
  <si>
    <t>SPCM</t>
  </si>
  <si>
    <t>POL3_</t>
  </si>
  <si>
    <t>631433203R</t>
  </si>
  <si>
    <t>Pouzdro potrubní Thermo-teK PS Eco AluR 35/30 mm, vinuté z minerální vlny opatřené folií s Al vrstvou a armovanou sítí</t>
  </si>
  <si>
    <t>631433206R</t>
  </si>
  <si>
    <t>Pouzdro potrubní Thermo-teK PS Eco AluR 54/30 mm, vinuté z minerální vlny opatřené folií s Al vrstvou a armovanou sítí</t>
  </si>
  <si>
    <t>998713202R00</t>
  </si>
  <si>
    <t>Přesun hmot pro izolace tepelné, výšky do 12 m</t>
  </si>
  <si>
    <t>POL7_</t>
  </si>
  <si>
    <t>731249124R00</t>
  </si>
  <si>
    <t>Montáž kotle ocel.teplov.,kapalina/plyn do 29 kW</t>
  </si>
  <si>
    <t>soubor</t>
  </si>
  <si>
    <t>731412171R00</t>
  </si>
  <si>
    <t>Průchodka střešní pro šik. stř. s olověným límcem</t>
  </si>
  <si>
    <t>kus</t>
  </si>
  <si>
    <t>732219315R00</t>
  </si>
  <si>
    <t>Montáž ohříváků vody stojat.PN 0,6-0,6,do 1000 l</t>
  </si>
  <si>
    <t>210190011R00</t>
  </si>
  <si>
    <t>Montáž ovládacího pultu - 1 pole nebo 1 kus, mtž regulace</t>
  </si>
  <si>
    <t>Vie_7143495</t>
  </si>
  <si>
    <t>Spojovací kabel LON</t>
  </si>
  <si>
    <t xml:space="preserve">ks    </t>
  </si>
  <si>
    <t>Vlastní</t>
  </si>
  <si>
    <t>Indiv</t>
  </si>
  <si>
    <t>Vie_7143497</t>
  </si>
  <si>
    <t>Zakončovací odpor</t>
  </si>
  <si>
    <t xml:space="preserve">sada  </t>
  </si>
  <si>
    <t>Vie_7172173</t>
  </si>
  <si>
    <t>Komunikační modul LON</t>
  </si>
  <si>
    <t>Vie_7179114</t>
  </si>
  <si>
    <t>Čidlo teploty zásobníku</t>
  </si>
  <si>
    <t>Vie_7180237</t>
  </si>
  <si>
    <t>Základní sada šachty</t>
  </si>
  <si>
    <t>Vie_7516578</t>
  </si>
  <si>
    <t>Trubka odkouření 2 m</t>
  </si>
  <si>
    <t>Vie_7516590</t>
  </si>
  <si>
    <t>Revizní kus přímí</t>
  </si>
  <si>
    <t>Vie_7595765</t>
  </si>
  <si>
    <t>Teploměr do izolace</t>
  </si>
  <si>
    <t>Vie_B2HB021</t>
  </si>
  <si>
    <t>Kondenzační kotel Viessmann Vitodens 200 - W typ, o výkonu 2,6 - 26 kW</t>
  </si>
  <si>
    <t>Vie_Z008341</t>
  </si>
  <si>
    <t>Dálkové ovládání topného okruhu, Vitotrol 200 A</t>
  </si>
  <si>
    <t>Vie_Z008385</t>
  </si>
  <si>
    <t>Spalinová kaskáda 150/100 pro dva kotle</t>
  </si>
  <si>
    <t>sada</t>
  </si>
  <si>
    <t>Vie_Z009463</t>
  </si>
  <si>
    <t>Ekvitermní regulace Viessmann Vitotronic 200 H, typ HK3B</t>
  </si>
  <si>
    <t>Vie_Z013675</t>
  </si>
  <si>
    <t>Zásobníkový ohřívač Viessmann Vitocell 100 B, typ CVB o objemu 300 l</t>
  </si>
  <si>
    <t>Vie_Z014024</t>
  </si>
  <si>
    <t>Kaskádní regulace Viessmann Vitotronic 300 - K</t>
  </si>
  <si>
    <t>Vie_ZK02164</t>
  </si>
  <si>
    <t>Záslepky pro topný kotel</t>
  </si>
  <si>
    <t>Vie_ZK02678</t>
  </si>
  <si>
    <t>Montážní pomůcka</t>
  </si>
  <si>
    <t>998731202R00</t>
  </si>
  <si>
    <t>Přesun hmot pro kotelny, výšky do 12 m</t>
  </si>
  <si>
    <t>732339107R00</t>
  </si>
  <si>
    <t>Montáž nádoby expanzní tlakové 140 l</t>
  </si>
  <si>
    <t>732349102R00</t>
  </si>
  <si>
    <t>Montáž anuloidu II - průtok 8 m3/hod</t>
  </si>
  <si>
    <t>732429111R00</t>
  </si>
  <si>
    <t>Montáž čerpadel oběhových spirálních, DN 25</t>
  </si>
  <si>
    <t>732429112R00</t>
  </si>
  <si>
    <t>Montáž čerpadel oběhových spirálních, DN 40</t>
  </si>
  <si>
    <t>386943111R00_VL</t>
  </si>
  <si>
    <t>Montáž neutralizačních stanic</t>
  </si>
  <si>
    <t>Vie_7419725</t>
  </si>
  <si>
    <t>Sůl pro úpravnu vody</t>
  </si>
  <si>
    <t>Vie_7441998</t>
  </si>
  <si>
    <t>Rozšiřovací sada Viessmann s motorem směšovače, pro HK3B</t>
  </si>
  <si>
    <t>Vie_7454467</t>
  </si>
  <si>
    <t>Montážní sada Viessmann pro rozšiřovací sadu pro topný okruh se směšovačem</t>
  </si>
  <si>
    <t>Vie_7501898</t>
  </si>
  <si>
    <t>Hydraulická výhybka, včetně tepelné izolace</t>
  </si>
  <si>
    <t>Vie_7501899</t>
  </si>
  <si>
    <t>Stěnová konzola pro hydraulickou výhybku</t>
  </si>
  <si>
    <t>Vie_7511786</t>
  </si>
  <si>
    <t>Úpravna Vody Aquaset 500-N</t>
  </si>
  <si>
    <t>Vie_7741073</t>
  </si>
  <si>
    <t>Čerpadlová skupina Viessmann sada bez směšovače M 31, DN 25</t>
  </si>
  <si>
    <t>Vie_7741074</t>
  </si>
  <si>
    <t>Čerpadlová skupina Viessmann sada bez směšovače M 31, DN 32</t>
  </si>
  <si>
    <t>Vie_7741079</t>
  </si>
  <si>
    <t>Čerpadlová skupina Viessmann sada se směšovačem M 32, DN 25</t>
  </si>
  <si>
    <t>Vie_7741080</t>
  </si>
  <si>
    <t>Čerpadlová skupina Viessmann sada se směšovačem M 32, DN 32</t>
  </si>
  <si>
    <t>Vie_7784196</t>
  </si>
  <si>
    <t>Doplňovací zařízení Fullcombi BA plus</t>
  </si>
  <si>
    <t>Vie_9535742</t>
  </si>
  <si>
    <t>Neutralizační zařízení včetně soli</t>
  </si>
  <si>
    <t>Vie_9556119</t>
  </si>
  <si>
    <t>Ponorné čidlo teploty anuloidu</t>
  </si>
  <si>
    <t>Vie_9565673</t>
  </si>
  <si>
    <t>Ventil se zajištěním MK, G 1"</t>
  </si>
  <si>
    <t>Vie_9573666</t>
  </si>
  <si>
    <t>Expanzní nádoba pro topné systémy Viessmann, N 140 o objemu 140 l</t>
  </si>
  <si>
    <t>998732202R00</t>
  </si>
  <si>
    <t>Přesun hmot pro strojovny, výšky do 12 m</t>
  </si>
  <si>
    <t>733113113R00</t>
  </si>
  <si>
    <t>Příplatek za zhotovení přípojky DN 15</t>
  </si>
  <si>
    <t>733113115R00</t>
  </si>
  <si>
    <t>Příplatek za zhotovení přípojky DN 25</t>
  </si>
  <si>
    <t>733113116R00</t>
  </si>
  <si>
    <t>Příplatek za zhotovení přípojky DN 32</t>
  </si>
  <si>
    <t>733121218R00</t>
  </si>
  <si>
    <t>Potrubí hladké bezešvé v kotelnách D 57 x 2,9 mm</t>
  </si>
  <si>
    <t>Potrubí včetně tvarovek a zednických výpomocí.</t>
  </si>
  <si>
    <t>733163105R00</t>
  </si>
  <si>
    <t>Potrubí z měděných trubek vytápění D 28 x 1,5 mm</t>
  </si>
  <si>
    <t>Včetně pomocného lešení o výšce podlahy do 1900 mm a pro zatížení do 1,5 kPa.</t>
  </si>
  <si>
    <t>733163106R00</t>
  </si>
  <si>
    <t>Potrubí z měděných trubek vytápění D 35 x 1,5 mm</t>
  </si>
  <si>
    <t>733190106R00</t>
  </si>
  <si>
    <t>Tlaková zkouška potrubí  DN 32</t>
  </si>
  <si>
    <t>Včetně dodávky vody, uzavření a zabezpečení konců potrubí.</t>
  </si>
  <si>
    <t>733190217R00</t>
  </si>
  <si>
    <t>Tlaková zkouška ocelového hladkého potrubí D 51</t>
  </si>
  <si>
    <t>998733203R00</t>
  </si>
  <si>
    <t>Přesun hmot pro rozvody potrubí, výšky do 24 m</t>
  </si>
  <si>
    <t>724231125R00</t>
  </si>
  <si>
    <t>Přísluš.vodáren, manometr D 100</t>
  </si>
  <si>
    <t>734255132R00</t>
  </si>
  <si>
    <t>Ventil pojistný, GIACOMINI R140 DN 25 x 3,0 bar</t>
  </si>
  <si>
    <t>734109114R00</t>
  </si>
  <si>
    <t>Montáž přírub. armatur, 2 příruby, PN 0,6, DN 50</t>
  </si>
  <si>
    <t>734193216R00</t>
  </si>
  <si>
    <t>Klapka uzav.regul.mezipřirub.IVAR BRA.J9.000 DN 50</t>
  </si>
  <si>
    <t>734209103R00</t>
  </si>
  <si>
    <t>Montáž armatur závitových,s 1závitem, G 1/2</t>
  </si>
  <si>
    <t>734209105R00</t>
  </si>
  <si>
    <t>Montáž armatur závitových,s 1závitem, G 1</t>
  </si>
  <si>
    <t>734209115R00</t>
  </si>
  <si>
    <t>Montáž armatur závitových,se 2závity, G 1</t>
  </si>
  <si>
    <t>734209118R00</t>
  </si>
  <si>
    <t>Montáž armatur závitových,se 2závity, G 2</t>
  </si>
  <si>
    <t>734213112R00</t>
  </si>
  <si>
    <t>Ventil automatický odvzdušňovací, IVAR VARIA DN 15</t>
  </si>
  <si>
    <t>734223813R00</t>
  </si>
  <si>
    <t>Ventil vyvažovací vnitř.z. IVAR.CIM 727 DN 25</t>
  </si>
  <si>
    <t>734233113R00</t>
  </si>
  <si>
    <t>Kohout kulový, vnitř.-vnitř.z. IVAR PERFECTA DN 25</t>
  </si>
  <si>
    <t>734233123R00</t>
  </si>
  <si>
    <t>Kohout kulový,vnitřní-vnitřní z. IVAR.KK 51 DN 25</t>
  </si>
  <si>
    <t>734263712R00</t>
  </si>
  <si>
    <t>Šroubení svěrné na ALPEX IVAR.TA 4420 16x2 mm - EK</t>
  </si>
  <si>
    <t>734266426R00</t>
  </si>
  <si>
    <t>Šroubení uz.dvoutr.s vyp.rohov.Heimer Vekolux DN15</t>
  </si>
  <si>
    <t>734293312R00</t>
  </si>
  <si>
    <t>Kohout kulový vypouštěcí, IVAR.EURO M DN 15</t>
  </si>
  <si>
    <t>734293223R00</t>
  </si>
  <si>
    <t>Filtr, vnitřní-vnitřní z. IVAR FIV.08412 DN 25</t>
  </si>
  <si>
    <t>734293226R00</t>
  </si>
  <si>
    <t>Filtr, vnitřní-vnitřní z. IVAR FIV.08412 DN 50</t>
  </si>
  <si>
    <t>734413122R00</t>
  </si>
  <si>
    <t>Teploměr IVAR.TP 120 A, D 63 / dl.jímky 50 mm</t>
  </si>
  <si>
    <t>734419133R00</t>
  </si>
  <si>
    <t>Montáž kompaktního měřiče tepla závitového 1"</t>
  </si>
  <si>
    <t>734419134R00</t>
  </si>
  <si>
    <t>Montáž kompaktního měřiče tepla závitového 5/4"</t>
  </si>
  <si>
    <t>230031055R00</t>
  </si>
  <si>
    <t>Montáž přírubových spojů do PN 160, DN 50</t>
  </si>
  <si>
    <t>31946407R</t>
  </si>
  <si>
    <t>Příruba přivařovací s krkem PN 16  DN 50 mm</t>
  </si>
  <si>
    <t>388220724R</t>
  </si>
  <si>
    <t>Měřič tepla ultrazvukový Siemens UH50-A45 Qn 3,5</t>
  </si>
  <si>
    <t>Měření spotřeby tepelné energie, zobrazení hodnot parametrů a poruch, volitelný rozsah zobrazení, optické rozhraní, bateriové napájení (baterie 6 let dodávány z výroby v měřiči), dodatečné funkce s vestavnými moduly, standardně montáž do zpátečky, GJ</t>
  </si>
  <si>
    <t>388220725R</t>
  </si>
  <si>
    <t>Měřič tepla ultrazvukový Siemens UH50-A50 Qn 6,0</t>
  </si>
  <si>
    <t>55137306.AR</t>
  </si>
  <si>
    <t>Hlavice termostatická Heimeier K standard</t>
  </si>
  <si>
    <t>998734203R00</t>
  </si>
  <si>
    <t>Přesun hmot pro armatury, výšky do 24 m</t>
  </si>
  <si>
    <t>733171120R00</t>
  </si>
  <si>
    <t>Napojení potrubí Giacomini u radiátoru, rozdělovače</t>
  </si>
  <si>
    <t>735000912R00</t>
  </si>
  <si>
    <t>Oprava-vyregulování ventilů s termost.ovládáním</t>
  </si>
  <si>
    <t>735157668R00</t>
  </si>
  <si>
    <t>Otopná těl.panel.Radik Ventil Kompakt 22  600/1200</t>
  </si>
  <si>
    <t>735157669R00</t>
  </si>
  <si>
    <t>Otopná těl.panel.Radik Ventil Kompakt 22  600/1400</t>
  </si>
  <si>
    <t>735157670R00</t>
  </si>
  <si>
    <t>Otopná těl.panel.Radik Ventil Kompakt 22  600/1600</t>
  </si>
  <si>
    <t>735157671R00</t>
  </si>
  <si>
    <t>Otopná těl.panel.Radik Ventil Kompakt 22  600/1800</t>
  </si>
  <si>
    <t>735157686R00</t>
  </si>
  <si>
    <t>Otopná těl.panel.Radik Ventil Kompakt 22  900/1000</t>
  </si>
  <si>
    <t>735157781R00</t>
  </si>
  <si>
    <t>Otopná těl.panel.Radik Ventil Kompakt 33  900/ 500</t>
  </si>
  <si>
    <t>735158220R00</t>
  </si>
  <si>
    <t>Tlakové zkoušky panelových těles 2řadých</t>
  </si>
  <si>
    <t>735158230R00</t>
  </si>
  <si>
    <t>Tlakové zkoušky panelových těles 3řadých</t>
  </si>
  <si>
    <t>735159220R00</t>
  </si>
  <si>
    <t>Montáž panelových těles 2řadých do délky 1500 mm</t>
  </si>
  <si>
    <t>735159230R00</t>
  </si>
  <si>
    <t>Montáž panelových těles 2řadých do délky 1980 mm</t>
  </si>
  <si>
    <t>735159310R00</t>
  </si>
  <si>
    <t>Montáž panelových těles 3řadých do délky 1140 mm</t>
  </si>
  <si>
    <t>735191905R00</t>
  </si>
  <si>
    <t>Oprava - odvzdušnění otopných těles</t>
  </si>
  <si>
    <t>998735202R00</t>
  </si>
  <si>
    <t>Přesun hmot pro otopná tělesa, výšky do 12 m</t>
  </si>
  <si>
    <t>733171130R00</t>
  </si>
  <si>
    <t>Montáž rozdělovače Giacomini pro ÚT</t>
  </si>
  <si>
    <t>230180003R00</t>
  </si>
  <si>
    <t>Montáž trub z plastických hmot PE, PP, 16 x 2</t>
  </si>
  <si>
    <t>28375328R</t>
  </si>
  <si>
    <t>Pásek dilatační okrajový Mirelon š. 100mm tl. 5 mm</t>
  </si>
  <si>
    <t>286004080R</t>
  </si>
  <si>
    <t>Trubka IVAR ALPEX - TURATEC 16 x 2,0 mm bílá návin</t>
  </si>
  <si>
    <t>28600415R</t>
  </si>
  <si>
    <t>Chránička PE pro 18 x 2,0 mm  IVAR černá</t>
  </si>
  <si>
    <t>28600440R</t>
  </si>
  <si>
    <t>Fólie TAC s rastrem 50 mm Gabotherm</t>
  </si>
  <si>
    <t>m2</t>
  </si>
  <si>
    <t>28600808R</t>
  </si>
  <si>
    <t>Spona R983Y001 GIACOMINI</t>
  </si>
  <si>
    <t>551200242R</t>
  </si>
  <si>
    <t>Rozdělovač IVAR.CS 553 DRS (P3) 1"xEK 8cestný</t>
  </si>
  <si>
    <t>551200244R</t>
  </si>
  <si>
    <t>Rozdělovač IVAR.CS 553 DRS (P3) 1"xEK 9cestný</t>
  </si>
  <si>
    <t>551200246R</t>
  </si>
  <si>
    <t>Rozdělovač IVAR.CS 553 DRS (P4) 1"xEK 10cestný</t>
  </si>
  <si>
    <t>551200250R</t>
  </si>
  <si>
    <t>Rozdělovač IVAR.CS 553 DRS (P4) 1"xEK 12cestný</t>
  </si>
  <si>
    <t>Vie_7750195</t>
  </si>
  <si>
    <t>Připojovací jednotka regulace, 230 V</t>
  </si>
  <si>
    <t>Vie_7750202</t>
  </si>
  <si>
    <t>Termopohon</t>
  </si>
  <si>
    <t>998736202R00</t>
  </si>
  <si>
    <t>Přesun hmot pro podlahové vytápění, výšky do 12 m</t>
  </si>
  <si>
    <t>767995102R00</t>
  </si>
  <si>
    <t>Výroba a montáž kov. atypických konstr. do 10 kg</t>
  </si>
  <si>
    <t>kg</t>
  </si>
  <si>
    <t>998767202R00</t>
  </si>
  <si>
    <t>Přesun hmot pro zámečnické konstr., výšky do 12 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</si>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</sst>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40</v>
      </c>
    </row>
    <row r="2" spans="1:7" ht="57.75" customHeight="1" x14ac:dyDescent="0.2">
      <c r="A2" s="78" t="s">
        <v>41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36" zoomScaleNormal="100" zoomScaleSheetLayoutView="75" workbookViewId="0">
      <selection activeCell="N32" sqref="N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94" t="s">
        <v>4</v>
      </c>
      <c r="C1" s="95"/>
      <c r="D1" s="95"/>
      <c r="E1" s="95"/>
      <c r="F1" s="95"/>
      <c r="G1" s="95"/>
      <c r="H1" s="95"/>
      <c r="I1" s="95"/>
      <c r="J1" s="96"/>
    </row>
    <row r="2" spans="1:15" ht="36" customHeight="1" x14ac:dyDescent="0.2">
      <c r="A2" s="3"/>
      <c r="B2" s="110" t="s">
        <v>24</v>
      </c>
      <c r="C2" s="111"/>
      <c r="D2" s="112" t="s">
        <v>50</v>
      </c>
      <c r="E2" s="113" t="s">
        <v>46</v>
      </c>
      <c r="F2" s="114"/>
      <c r="G2" s="114"/>
      <c r="H2" s="114"/>
      <c r="I2" s="114"/>
      <c r="J2" s="115"/>
      <c r="O2" s="2"/>
    </row>
    <row r="3" spans="1:15" ht="27" customHeight="1" x14ac:dyDescent="0.2">
      <c r="A3" s="3"/>
      <c r="B3" s="116" t="s">
        <v>47</v>
      </c>
      <c r="C3" s="111"/>
      <c r="D3" s="117" t="s">
        <v>45</v>
      </c>
      <c r="E3" s="118" t="s">
        <v>46</v>
      </c>
      <c r="F3" s="119"/>
      <c r="G3" s="119"/>
      <c r="H3" s="119"/>
      <c r="I3" s="119"/>
      <c r="J3" s="120"/>
    </row>
    <row r="4" spans="1:15" ht="23.25" customHeight="1" x14ac:dyDescent="0.2">
      <c r="A4" s="109">
        <v>177</v>
      </c>
      <c r="B4" s="121" t="s">
        <v>48</v>
      </c>
      <c r="C4" s="122"/>
      <c r="D4" s="123" t="s">
        <v>43</v>
      </c>
      <c r="E4" s="124" t="s">
        <v>44</v>
      </c>
      <c r="F4" s="125"/>
      <c r="G4" s="125"/>
      <c r="H4" s="125"/>
      <c r="I4" s="125"/>
      <c r="J4" s="126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101"/>
      <c r="E11" s="101"/>
      <c r="F11" s="101"/>
      <c r="G11" s="101"/>
      <c r="H11" s="26" t="s">
        <v>42</v>
      </c>
      <c r="I11" s="30"/>
      <c r="J11" s="10"/>
    </row>
    <row r="12" spans="1:15" ht="15.75" customHeight="1" x14ac:dyDescent="0.2">
      <c r="A12" s="3"/>
      <c r="B12" s="39"/>
      <c r="C12" s="24"/>
      <c r="D12" s="91"/>
      <c r="E12" s="91"/>
      <c r="F12" s="91"/>
      <c r="G12" s="91"/>
      <c r="H12" s="26" t="s">
        <v>36</v>
      </c>
      <c r="I12" s="30"/>
      <c r="J12" s="10"/>
    </row>
    <row r="13" spans="1:15" ht="15.75" customHeight="1" x14ac:dyDescent="0.2">
      <c r="A13" s="3"/>
      <c r="B13" s="40"/>
      <c r="C13" s="25"/>
      <c r="D13" s="77"/>
      <c r="E13" s="92"/>
      <c r="F13" s="93"/>
      <c r="G13" s="93"/>
      <c r="H13" s="27"/>
      <c r="I13" s="32"/>
      <c r="J13" s="49"/>
    </row>
    <row r="14" spans="1:15" ht="24" customHeight="1" x14ac:dyDescent="0.2">
      <c r="A14" s="3"/>
      <c r="B14" s="64" t="s">
        <v>22</v>
      </c>
      <c r="C14" s="65"/>
      <c r="D14" s="66" t="s">
        <v>49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100"/>
      <c r="F15" s="100"/>
      <c r="G15" s="102"/>
      <c r="H15" s="102"/>
      <c r="I15" s="102" t="s">
        <v>31</v>
      </c>
      <c r="J15" s="103"/>
    </row>
    <row r="16" spans="1:15" ht="23.25" customHeight="1" x14ac:dyDescent="0.2">
      <c r="A16" s="189" t="s">
        <v>26</v>
      </c>
      <c r="B16" s="55" t="s">
        <v>26</v>
      </c>
      <c r="C16" s="56"/>
      <c r="D16" s="57"/>
      <c r="E16" s="84"/>
      <c r="F16" s="85"/>
      <c r="G16" s="84"/>
      <c r="H16" s="85"/>
      <c r="I16" s="84">
        <v>65001</v>
      </c>
      <c r="J16" s="86"/>
    </row>
    <row r="17" spans="1:10" ht="23.25" customHeight="1" x14ac:dyDescent="0.2">
      <c r="A17" s="189" t="s">
        <v>27</v>
      </c>
      <c r="B17" s="55" t="s">
        <v>27</v>
      </c>
      <c r="C17" s="56"/>
      <c r="D17" s="57"/>
      <c r="E17" s="84"/>
      <c r="F17" s="85"/>
      <c r="G17" s="84"/>
      <c r="H17" s="85"/>
      <c r="I17" s="84">
        <v>1146661.1000000001</v>
      </c>
      <c r="J17" s="86"/>
    </row>
    <row r="18" spans="1:10" ht="23.25" customHeight="1" x14ac:dyDescent="0.2">
      <c r="A18" s="189" t="s">
        <v>28</v>
      </c>
      <c r="B18" s="55" t="s">
        <v>28</v>
      </c>
      <c r="C18" s="56"/>
      <c r="D18" s="57"/>
      <c r="E18" s="84"/>
      <c r="F18" s="85"/>
      <c r="G18" s="84"/>
      <c r="H18" s="85"/>
      <c r="I18" s="84">
        <v>0</v>
      </c>
      <c r="J18" s="86"/>
    </row>
    <row r="19" spans="1:10" ht="23.25" customHeight="1" x14ac:dyDescent="0.2">
      <c r="A19" s="189" t="s">
        <v>74</v>
      </c>
      <c r="B19" s="55" t="s">
        <v>29</v>
      </c>
      <c r="C19" s="56"/>
      <c r="D19" s="57"/>
      <c r="E19" s="84"/>
      <c r="F19" s="85"/>
      <c r="G19" s="84"/>
      <c r="H19" s="85"/>
      <c r="I19" s="84">
        <v>0</v>
      </c>
      <c r="J19" s="86"/>
    </row>
    <row r="20" spans="1:10" ht="23.25" customHeight="1" x14ac:dyDescent="0.2">
      <c r="A20" s="189" t="s">
        <v>75</v>
      </c>
      <c r="B20" s="55" t="s">
        <v>30</v>
      </c>
      <c r="C20" s="56"/>
      <c r="D20" s="57"/>
      <c r="E20" s="84"/>
      <c r="F20" s="85"/>
      <c r="G20" s="84"/>
      <c r="H20" s="85"/>
      <c r="I20" s="84">
        <v>0</v>
      </c>
      <c r="J20" s="86"/>
    </row>
    <row r="21" spans="1:10" ht="23.25" customHeight="1" x14ac:dyDescent="0.2">
      <c r="A21" s="3"/>
      <c r="B21" s="72" t="s">
        <v>31</v>
      </c>
      <c r="C21" s="73"/>
      <c r="D21" s="74"/>
      <c r="E21" s="87"/>
      <c r="F21" s="104"/>
      <c r="G21" s="87"/>
      <c r="H21" s="104"/>
      <c r="I21" s="87">
        <f>SUM(I16:J20)</f>
        <v>1211662.1000000001</v>
      </c>
      <c r="J21" s="88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13</v>
      </c>
      <c r="C23" s="56"/>
      <c r="D23" s="57"/>
      <c r="E23" s="58">
        <v>15</v>
      </c>
      <c r="F23" s="59" t="s">
        <v>0</v>
      </c>
      <c r="G23" s="82">
        <v>0</v>
      </c>
      <c r="H23" s="83"/>
      <c r="I23" s="83"/>
      <c r="J23" s="60" t="str">
        <f t="shared" ref="J23:J28" si="0">Mena</f>
        <v>CZK</v>
      </c>
    </row>
    <row r="24" spans="1:10" ht="23.25" customHeight="1" x14ac:dyDescent="0.2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80">
        <v>0</v>
      </c>
      <c r="H24" s="81"/>
      <c r="I24" s="81"/>
      <c r="J24" s="60" t="str">
        <f t="shared" si="0"/>
        <v>CZK</v>
      </c>
    </row>
    <row r="25" spans="1:10" ht="23.25" customHeight="1" x14ac:dyDescent="0.2">
      <c r="A25" s="3"/>
      <c r="B25" s="55" t="s">
        <v>15</v>
      </c>
      <c r="C25" s="56"/>
      <c r="D25" s="57"/>
      <c r="E25" s="58">
        <v>21</v>
      </c>
      <c r="F25" s="59" t="s">
        <v>0</v>
      </c>
      <c r="G25" s="82">
        <v>1211662.1000000001</v>
      </c>
      <c r="H25" s="83"/>
      <c r="I25" s="83"/>
      <c r="J25" s="60" t="str">
        <f t="shared" si="0"/>
        <v>CZK</v>
      </c>
    </row>
    <row r="26" spans="1:10" ht="23.25" customHeight="1" x14ac:dyDescent="0.2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97">
        <v>254449</v>
      </c>
      <c r="H26" s="98"/>
      <c r="I26" s="98"/>
      <c r="J26" s="54" t="str">
        <f t="shared" si="0"/>
        <v>CZK</v>
      </c>
    </row>
    <row r="27" spans="1:10" ht="23.25" customHeight="1" thickBot="1" x14ac:dyDescent="0.25">
      <c r="A27" s="3"/>
      <c r="B27" s="46" t="s">
        <v>5</v>
      </c>
      <c r="C27" s="19"/>
      <c r="D27" s="22"/>
      <c r="E27" s="19"/>
      <c r="F27" s="20"/>
      <c r="G27" s="99">
        <v>-0.1</v>
      </c>
      <c r="H27" s="99"/>
      <c r="I27" s="99"/>
      <c r="J27" s="61" t="str">
        <f t="shared" si="0"/>
        <v>CZK</v>
      </c>
    </row>
    <row r="28" spans="1:10" ht="27.75" hidden="1" customHeight="1" thickBot="1" x14ac:dyDescent="0.25">
      <c r="A28" s="3"/>
      <c r="B28" s="162" t="s">
        <v>25</v>
      </c>
      <c r="C28" s="163"/>
      <c r="D28" s="163"/>
      <c r="E28" s="164"/>
      <c r="F28" s="165"/>
      <c r="G28" s="166">
        <v>1211662.1000000001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/>
      <c r="B29" s="162" t="s">
        <v>37</v>
      </c>
      <c r="C29" s="169"/>
      <c r="D29" s="169"/>
      <c r="E29" s="169"/>
      <c r="F29" s="169"/>
      <c r="G29" s="166">
        <v>1466111</v>
      </c>
      <c r="H29" s="166"/>
      <c r="I29" s="166"/>
      <c r="J29" s="170" t="s">
        <v>53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43590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9"/>
      <c r="E34" s="90"/>
      <c r="F34" s="29"/>
      <c r="G34" s="89"/>
      <c r="H34" s="90"/>
      <c r="I34" s="90"/>
      <c r="J34" s="36"/>
    </row>
    <row r="35" spans="1:10" ht="12.75" customHeight="1" x14ac:dyDescent="0.2">
      <c r="A35" s="3"/>
      <c r="B35" s="3"/>
      <c r="C35" s="4"/>
      <c r="D35" s="79" t="s">
        <v>2</v>
      </c>
      <c r="E35" s="79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132" t="s">
        <v>17</v>
      </c>
      <c r="C37" s="133"/>
      <c r="D37" s="133"/>
      <c r="E37" s="133"/>
      <c r="F37" s="134"/>
      <c r="G37" s="134"/>
      <c r="H37" s="134"/>
      <c r="I37" s="134"/>
      <c r="J37" s="133"/>
    </row>
    <row r="38" spans="1:10" ht="25.5" hidden="1" customHeight="1" x14ac:dyDescent="0.2">
      <c r="A38" s="131" t="s">
        <v>39</v>
      </c>
      <c r="B38" s="135" t="s">
        <v>18</v>
      </c>
      <c r="C38" s="136" t="s">
        <v>6</v>
      </c>
      <c r="D38" s="137"/>
      <c r="E38" s="137"/>
      <c r="F38" s="138" t="str">
        <f>B23</f>
        <v>Základ pro sníženou DPH</v>
      </c>
      <c r="G38" s="138" t="str">
        <f>B25</f>
        <v>Základ pro základní DPH</v>
      </c>
      <c r="H38" s="139" t="s">
        <v>19</v>
      </c>
      <c r="I38" s="139" t="s">
        <v>1</v>
      </c>
      <c r="J38" s="140" t="s">
        <v>0</v>
      </c>
    </row>
    <row r="39" spans="1:10" ht="25.5" hidden="1" customHeight="1" x14ac:dyDescent="0.2">
      <c r="A39" s="131">
        <v>1</v>
      </c>
      <c r="B39" s="141" t="s">
        <v>51</v>
      </c>
      <c r="C39" s="142"/>
      <c r="D39" s="143"/>
      <c r="E39" s="143"/>
      <c r="F39" s="144">
        <v>0</v>
      </c>
      <c r="G39" s="145">
        <v>1211662.1000000001</v>
      </c>
      <c r="H39" s="146">
        <v>254449.04</v>
      </c>
      <c r="I39" s="146">
        <v>1466111.14</v>
      </c>
      <c r="J39" s="147">
        <f>IF(CenaCelkemVypocet=0,"",I39/CenaCelkemVypocet*100)</f>
        <v>100</v>
      </c>
    </row>
    <row r="40" spans="1:10" ht="25.5" hidden="1" customHeight="1" x14ac:dyDescent="0.2">
      <c r="A40" s="131">
        <v>2</v>
      </c>
      <c r="B40" s="148" t="s">
        <v>45</v>
      </c>
      <c r="C40" s="149" t="s">
        <v>46</v>
      </c>
      <c r="D40" s="150"/>
      <c r="E40" s="150"/>
      <c r="F40" s="151">
        <v>0</v>
      </c>
      <c r="G40" s="152">
        <v>1211662.1000000001</v>
      </c>
      <c r="H40" s="152">
        <v>254449.04</v>
      </c>
      <c r="I40" s="152">
        <v>1466111.14</v>
      </c>
      <c r="J40" s="153">
        <f>IF(CenaCelkemVypocet=0,"",I40/CenaCelkemVypocet*100)</f>
        <v>100</v>
      </c>
    </row>
    <row r="41" spans="1:10" ht="25.5" hidden="1" customHeight="1" x14ac:dyDescent="0.2">
      <c r="A41" s="131">
        <v>3</v>
      </c>
      <c r="B41" s="154" t="s">
        <v>43</v>
      </c>
      <c r="C41" s="142" t="s">
        <v>44</v>
      </c>
      <c r="D41" s="143"/>
      <c r="E41" s="143"/>
      <c r="F41" s="155">
        <v>0</v>
      </c>
      <c r="G41" s="146">
        <v>1211662.1000000001</v>
      </c>
      <c r="H41" s="146">
        <v>254449.04</v>
      </c>
      <c r="I41" s="146">
        <v>1466111.14</v>
      </c>
      <c r="J41" s="147">
        <f>IF(CenaCelkemVypocet=0,"",I41/CenaCelkemVypocet*100)</f>
        <v>100</v>
      </c>
    </row>
    <row r="42" spans="1:10" ht="25.5" hidden="1" customHeight="1" x14ac:dyDescent="0.2">
      <c r="A42" s="131"/>
      <c r="B42" s="156" t="s">
        <v>52</v>
      </c>
      <c r="C42" s="157"/>
      <c r="D42" s="157"/>
      <c r="E42" s="158"/>
      <c r="F42" s="159">
        <f>SUMIF(A39:A41,"=1",F39:F41)</f>
        <v>0</v>
      </c>
      <c r="G42" s="160">
        <f>SUMIF(A39:A41,"=1",G39:G41)</f>
        <v>1211662.1000000001</v>
      </c>
      <c r="H42" s="160">
        <f>SUMIF(A39:A41,"=1",H39:H41)</f>
        <v>254449.04</v>
      </c>
      <c r="I42" s="160">
        <f>SUMIF(A39:A41,"=1",I39:I41)</f>
        <v>1466111.14</v>
      </c>
      <c r="J42" s="161">
        <f>SUMIF(A39:A41,"=1",J39:J41)</f>
        <v>100</v>
      </c>
    </row>
    <row r="46" spans="1:10" ht="15" x14ac:dyDescent="0.2">
      <c r="B46" s="171" t="s">
        <v>54</v>
      </c>
    </row>
    <row r="48" spans="1:10" ht="25.5" customHeight="1" x14ac:dyDescent="0.2">
      <c r="A48" s="172"/>
      <c r="B48" s="175" t="s">
        <v>18</v>
      </c>
      <c r="C48" s="175" t="s">
        <v>6</v>
      </c>
      <c r="D48" s="176"/>
      <c r="E48" s="176"/>
      <c r="F48" s="177" t="s">
        <v>55</v>
      </c>
      <c r="G48" s="177"/>
      <c r="H48" s="177"/>
      <c r="I48" s="177" t="s">
        <v>31</v>
      </c>
      <c r="J48" s="177" t="s">
        <v>0</v>
      </c>
    </row>
    <row r="49" spans="1:10" ht="25.5" customHeight="1" x14ac:dyDescent="0.2">
      <c r="A49" s="173"/>
      <c r="B49" s="178" t="s">
        <v>56</v>
      </c>
      <c r="C49" s="179" t="s">
        <v>57</v>
      </c>
      <c r="D49" s="180"/>
      <c r="E49" s="180"/>
      <c r="F49" s="187" t="s">
        <v>26</v>
      </c>
      <c r="G49" s="181"/>
      <c r="H49" s="181"/>
      <c r="I49" s="181">
        <v>65001</v>
      </c>
      <c r="J49" s="185">
        <f>IF(I58=0,"",I49/I58*100)</f>
        <v>5.3646144416005086</v>
      </c>
    </row>
    <row r="50" spans="1:10" ht="25.5" customHeight="1" x14ac:dyDescent="0.2">
      <c r="A50" s="173"/>
      <c r="B50" s="178" t="s">
        <v>58</v>
      </c>
      <c r="C50" s="179" t="s">
        <v>59</v>
      </c>
      <c r="D50" s="180"/>
      <c r="E50" s="180"/>
      <c r="F50" s="187" t="s">
        <v>27</v>
      </c>
      <c r="G50" s="181"/>
      <c r="H50" s="181"/>
      <c r="I50" s="181">
        <v>57335.77</v>
      </c>
      <c r="J50" s="185">
        <f>IF(I58=0,"",I50/I58*100)</f>
        <v>4.7319933502913063</v>
      </c>
    </row>
    <row r="51" spans="1:10" ht="25.5" customHeight="1" x14ac:dyDescent="0.2">
      <c r="A51" s="173"/>
      <c r="B51" s="178" t="s">
        <v>60</v>
      </c>
      <c r="C51" s="179" t="s">
        <v>61</v>
      </c>
      <c r="D51" s="180"/>
      <c r="E51" s="180"/>
      <c r="F51" s="187" t="s">
        <v>27</v>
      </c>
      <c r="G51" s="181"/>
      <c r="H51" s="181"/>
      <c r="I51" s="181">
        <v>299387.56</v>
      </c>
      <c r="J51" s="185">
        <f>IF(I58=0,"",I51/I58*100)</f>
        <v>24.70883260275286</v>
      </c>
    </row>
    <row r="52" spans="1:10" ht="25.5" customHeight="1" x14ac:dyDescent="0.2">
      <c r="A52" s="173"/>
      <c r="B52" s="178" t="s">
        <v>62</v>
      </c>
      <c r="C52" s="179" t="s">
        <v>63</v>
      </c>
      <c r="D52" s="180"/>
      <c r="E52" s="180"/>
      <c r="F52" s="187" t="s">
        <v>27</v>
      </c>
      <c r="G52" s="181"/>
      <c r="H52" s="181"/>
      <c r="I52" s="181">
        <v>139335</v>
      </c>
      <c r="J52" s="185">
        <f>IF(I58=0,"",I52/I58*100)</f>
        <v>11.499493134265732</v>
      </c>
    </row>
    <row r="53" spans="1:10" ht="25.5" customHeight="1" x14ac:dyDescent="0.2">
      <c r="A53" s="173"/>
      <c r="B53" s="178" t="s">
        <v>64</v>
      </c>
      <c r="C53" s="179" t="s">
        <v>65</v>
      </c>
      <c r="D53" s="180"/>
      <c r="E53" s="180"/>
      <c r="F53" s="187" t="s">
        <v>27</v>
      </c>
      <c r="G53" s="181"/>
      <c r="H53" s="181"/>
      <c r="I53" s="181">
        <v>80268.11</v>
      </c>
      <c r="J53" s="185">
        <f>IF(I58=0,"",I53/I58*100)</f>
        <v>6.624628268887836</v>
      </c>
    </row>
    <row r="54" spans="1:10" ht="25.5" customHeight="1" x14ac:dyDescent="0.2">
      <c r="A54" s="173"/>
      <c r="B54" s="178" t="s">
        <v>66</v>
      </c>
      <c r="C54" s="179" t="s">
        <v>67</v>
      </c>
      <c r="D54" s="180"/>
      <c r="E54" s="180"/>
      <c r="F54" s="187" t="s">
        <v>27</v>
      </c>
      <c r="G54" s="181"/>
      <c r="H54" s="181"/>
      <c r="I54" s="181">
        <v>118299.05</v>
      </c>
      <c r="J54" s="185">
        <f>IF(I58=0,"",I54/I58*100)</f>
        <v>9.7633696721222858</v>
      </c>
    </row>
    <row r="55" spans="1:10" ht="25.5" customHeight="1" x14ac:dyDescent="0.2">
      <c r="A55" s="173"/>
      <c r="B55" s="178" t="s">
        <v>68</v>
      </c>
      <c r="C55" s="179" t="s">
        <v>69</v>
      </c>
      <c r="D55" s="180"/>
      <c r="E55" s="180"/>
      <c r="F55" s="187" t="s">
        <v>27</v>
      </c>
      <c r="G55" s="181"/>
      <c r="H55" s="181"/>
      <c r="I55" s="181">
        <v>126003.59</v>
      </c>
      <c r="J55" s="185">
        <f>IF(I58=0,"",I55/I58*100)</f>
        <v>10.399235067268341</v>
      </c>
    </row>
    <row r="56" spans="1:10" ht="25.5" customHeight="1" x14ac:dyDescent="0.2">
      <c r="A56" s="173"/>
      <c r="B56" s="178" t="s">
        <v>70</v>
      </c>
      <c r="C56" s="179" t="s">
        <v>71</v>
      </c>
      <c r="D56" s="180"/>
      <c r="E56" s="180"/>
      <c r="F56" s="187" t="s">
        <v>27</v>
      </c>
      <c r="G56" s="181"/>
      <c r="H56" s="181"/>
      <c r="I56" s="181">
        <v>321640.92</v>
      </c>
      <c r="J56" s="185">
        <f>IF(I58=0,"",I56/I58*100)</f>
        <v>26.545430446326574</v>
      </c>
    </row>
    <row r="57" spans="1:10" ht="25.5" customHeight="1" x14ac:dyDescent="0.2">
      <c r="A57" s="173"/>
      <c r="B57" s="178" t="s">
        <v>72</v>
      </c>
      <c r="C57" s="179" t="s">
        <v>73</v>
      </c>
      <c r="D57" s="180"/>
      <c r="E57" s="180"/>
      <c r="F57" s="187" t="s">
        <v>27</v>
      </c>
      <c r="G57" s="181"/>
      <c r="H57" s="181"/>
      <c r="I57" s="181">
        <v>4391.1000000000004</v>
      </c>
      <c r="J57" s="185">
        <f>IF(I58=0,"",I57/I58*100)</f>
        <v>0.36240301648454631</v>
      </c>
    </row>
    <row r="58" spans="1:10" ht="25.5" customHeight="1" x14ac:dyDescent="0.2">
      <c r="A58" s="174"/>
      <c r="B58" s="182" t="s">
        <v>1</v>
      </c>
      <c r="C58" s="182"/>
      <c r="D58" s="183"/>
      <c r="E58" s="183"/>
      <c r="F58" s="188"/>
      <c r="G58" s="184"/>
      <c r="H58" s="184"/>
      <c r="I58" s="184">
        <f>SUM(I49:I57)</f>
        <v>1211662.1000000001</v>
      </c>
      <c r="J58" s="186">
        <f>SUM(J49:J57)</f>
        <v>100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55:E55"/>
    <mergeCell ref="C56:E56"/>
    <mergeCell ref="C57:E57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76" t="s">
        <v>8</v>
      </c>
      <c r="B2" s="75"/>
      <c r="C2" s="107"/>
      <c r="D2" s="107"/>
      <c r="E2" s="107"/>
      <c r="F2" s="107"/>
      <c r="G2" s="108"/>
    </row>
    <row r="3" spans="1:7" ht="24.95" customHeight="1" x14ac:dyDescent="0.2">
      <c r="A3" s="76" t="s">
        <v>9</v>
      </c>
      <c r="B3" s="75"/>
      <c r="C3" s="107"/>
      <c r="D3" s="107"/>
      <c r="E3" s="107"/>
      <c r="F3" s="107"/>
      <c r="G3" s="108"/>
    </row>
    <row r="4" spans="1:7" ht="24.95" customHeight="1" x14ac:dyDescent="0.2">
      <c r="A4" s="76" t="s">
        <v>10</v>
      </c>
      <c r="B4" s="75"/>
      <c r="C4" s="107"/>
      <c r="D4" s="107"/>
      <c r="E4" s="107"/>
      <c r="F4" s="107"/>
      <c r="G4" s="10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122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38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">
      <c r="A1" s="191" t="s">
        <v>7</v>
      </c>
      <c r="B1" s="191"/>
      <c r="C1" s="191"/>
      <c r="D1" s="191"/>
      <c r="E1" s="191"/>
      <c r="F1" s="191"/>
      <c r="G1" s="191"/>
      <c r="AG1" t="s">
        <v>76</v>
      </c>
    </row>
    <row r="2" spans="1:60" ht="24.95" customHeight="1" x14ac:dyDescent="0.2">
      <c r="A2" s="192" t="s">
        <v>8</v>
      </c>
      <c r="B2" s="75" t="s">
        <v>50</v>
      </c>
      <c r="C2" s="195" t="s">
        <v>46</v>
      </c>
      <c r="D2" s="193"/>
      <c r="E2" s="193"/>
      <c r="F2" s="193"/>
      <c r="G2" s="194"/>
      <c r="AG2" t="s">
        <v>77</v>
      </c>
    </row>
    <row r="3" spans="1:60" ht="24.95" customHeight="1" x14ac:dyDescent="0.2">
      <c r="A3" s="192" t="s">
        <v>9</v>
      </c>
      <c r="B3" s="75" t="s">
        <v>45</v>
      </c>
      <c r="C3" s="195" t="s">
        <v>46</v>
      </c>
      <c r="D3" s="193"/>
      <c r="E3" s="193"/>
      <c r="F3" s="193"/>
      <c r="G3" s="194"/>
      <c r="AC3" s="127" t="s">
        <v>77</v>
      </c>
      <c r="AG3" t="s">
        <v>78</v>
      </c>
    </row>
    <row r="4" spans="1:60" ht="24.95" customHeight="1" x14ac:dyDescent="0.2">
      <c r="A4" s="196" t="s">
        <v>10</v>
      </c>
      <c r="B4" s="197" t="s">
        <v>43</v>
      </c>
      <c r="C4" s="198" t="s">
        <v>44</v>
      </c>
      <c r="D4" s="199"/>
      <c r="E4" s="199"/>
      <c r="F4" s="199"/>
      <c r="G4" s="200"/>
      <c r="AG4" t="s">
        <v>79</v>
      </c>
    </row>
    <row r="5" spans="1:60" x14ac:dyDescent="0.2">
      <c r="D5" s="190"/>
    </row>
    <row r="6" spans="1:60" ht="38.25" x14ac:dyDescent="0.2">
      <c r="A6" s="202" t="s">
        <v>80</v>
      </c>
      <c r="B6" s="204" t="s">
        <v>81</v>
      </c>
      <c r="C6" s="204" t="s">
        <v>82</v>
      </c>
      <c r="D6" s="203" t="s">
        <v>83</v>
      </c>
      <c r="E6" s="202" t="s">
        <v>84</v>
      </c>
      <c r="F6" s="201" t="s">
        <v>85</v>
      </c>
      <c r="G6" s="202" t="s">
        <v>31</v>
      </c>
      <c r="H6" s="205" t="s">
        <v>32</v>
      </c>
      <c r="I6" s="205" t="s">
        <v>86</v>
      </c>
      <c r="J6" s="205" t="s">
        <v>33</v>
      </c>
      <c r="K6" s="205" t="s">
        <v>87</v>
      </c>
      <c r="L6" s="205" t="s">
        <v>88</v>
      </c>
      <c r="M6" s="205" t="s">
        <v>89</v>
      </c>
      <c r="N6" s="205" t="s">
        <v>90</v>
      </c>
      <c r="O6" s="205" t="s">
        <v>91</v>
      </c>
      <c r="P6" s="205" t="s">
        <v>92</v>
      </c>
      <c r="Q6" s="205" t="s">
        <v>93</v>
      </c>
      <c r="R6" s="205" t="s">
        <v>94</v>
      </c>
      <c r="S6" s="205" t="s">
        <v>95</v>
      </c>
      <c r="T6" s="205" t="s">
        <v>96</v>
      </c>
      <c r="U6" s="205" t="s">
        <v>97</v>
      </c>
      <c r="V6" s="205" t="s">
        <v>98</v>
      </c>
      <c r="W6" s="205" t="s">
        <v>99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13" t="s">
        <v>100</v>
      </c>
      <c r="B8" s="214" t="s">
        <v>56</v>
      </c>
      <c r="C8" s="233" t="s">
        <v>57</v>
      </c>
      <c r="D8" s="215"/>
      <c r="E8" s="216"/>
      <c r="F8" s="217"/>
      <c r="G8" s="218">
        <f>SUMIF(AG9:AG12,"&lt;&gt;NOR",G9:G12)</f>
        <v>65001</v>
      </c>
      <c r="H8" s="212"/>
      <c r="I8" s="212">
        <f>SUM(I9:I12)</f>
        <v>0</v>
      </c>
      <c r="J8" s="212"/>
      <c r="K8" s="212">
        <f>SUM(K9:K12)</f>
        <v>65001</v>
      </c>
      <c r="L8" s="212"/>
      <c r="M8" s="212">
        <f>SUM(M9:M12)</f>
        <v>78651.209999999992</v>
      </c>
      <c r="N8" s="212"/>
      <c r="O8" s="212">
        <f>SUM(O9:O12)</f>
        <v>0</v>
      </c>
      <c r="P8" s="212"/>
      <c r="Q8" s="212">
        <f>SUM(Q9:Q12)</f>
        <v>0</v>
      </c>
      <c r="R8" s="212"/>
      <c r="S8" s="212"/>
      <c r="T8" s="212"/>
      <c r="U8" s="212"/>
      <c r="V8" s="212">
        <f>SUM(V9:V12)</f>
        <v>144</v>
      </c>
      <c r="W8" s="212"/>
      <c r="AG8" t="s">
        <v>101</v>
      </c>
    </row>
    <row r="9" spans="1:60" ht="22.5" outlineLevel="1" x14ac:dyDescent="0.2">
      <c r="A9" s="225">
        <v>1</v>
      </c>
      <c r="B9" s="226" t="s">
        <v>102</v>
      </c>
      <c r="C9" s="234" t="s">
        <v>103</v>
      </c>
      <c r="D9" s="227" t="s">
        <v>104</v>
      </c>
      <c r="E9" s="228">
        <v>20</v>
      </c>
      <c r="F9" s="229">
        <v>464</v>
      </c>
      <c r="G9" s="230">
        <f>ROUND(E9*F9,2)</f>
        <v>9280</v>
      </c>
      <c r="H9" s="211">
        <v>0</v>
      </c>
      <c r="I9" s="211">
        <f>ROUND(E9*H9,2)</f>
        <v>0</v>
      </c>
      <c r="J9" s="211">
        <v>464</v>
      </c>
      <c r="K9" s="211">
        <f>ROUND(E9*J9,2)</f>
        <v>9280</v>
      </c>
      <c r="L9" s="211">
        <v>21</v>
      </c>
      <c r="M9" s="211">
        <f>G9*(1+L9/100)</f>
        <v>11228.8</v>
      </c>
      <c r="N9" s="211">
        <v>0</v>
      </c>
      <c r="O9" s="211">
        <f>ROUND(E9*N9,2)</f>
        <v>0</v>
      </c>
      <c r="P9" s="211">
        <v>0</v>
      </c>
      <c r="Q9" s="211">
        <f>ROUND(E9*P9,2)</f>
        <v>0</v>
      </c>
      <c r="R9" s="211" t="s">
        <v>105</v>
      </c>
      <c r="S9" s="211" t="s">
        <v>106</v>
      </c>
      <c r="T9" s="211" t="s">
        <v>106</v>
      </c>
      <c r="U9" s="211">
        <v>1</v>
      </c>
      <c r="V9" s="211">
        <f>ROUND(E9*U9,2)</f>
        <v>20</v>
      </c>
      <c r="W9" s="211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107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ht="22.5" outlineLevel="1" x14ac:dyDescent="0.2">
      <c r="A10" s="225">
        <v>2</v>
      </c>
      <c r="B10" s="226" t="s">
        <v>108</v>
      </c>
      <c r="C10" s="234" t="s">
        <v>109</v>
      </c>
      <c r="D10" s="227" t="s">
        <v>104</v>
      </c>
      <c r="E10" s="228">
        <v>24</v>
      </c>
      <c r="F10" s="229">
        <v>464</v>
      </c>
      <c r="G10" s="230">
        <f>ROUND(E10*F10,2)</f>
        <v>11136</v>
      </c>
      <c r="H10" s="211">
        <v>0</v>
      </c>
      <c r="I10" s="211">
        <f>ROUND(E10*H10,2)</f>
        <v>0</v>
      </c>
      <c r="J10" s="211">
        <v>464</v>
      </c>
      <c r="K10" s="211">
        <f>ROUND(E10*J10,2)</f>
        <v>11136</v>
      </c>
      <c r="L10" s="211">
        <v>21</v>
      </c>
      <c r="M10" s="211">
        <f>G10*(1+L10/100)</f>
        <v>13474.56</v>
      </c>
      <c r="N10" s="211">
        <v>0</v>
      </c>
      <c r="O10" s="211">
        <f>ROUND(E10*N10,2)</f>
        <v>0</v>
      </c>
      <c r="P10" s="211">
        <v>0</v>
      </c>
      <c r="Q10" s="211">
        <f>ROUND(E10*P10,2)</f>
        <v>0</v>
      </c>
      <c r="R10" s="211" t="s">
        <v>105</v>
      </c>
      <c r="S10" s="211" t="s">
        <v>106</v>
      </c>
      <c r="T10" s="211" t="s">
        <v>106</v>
      </c>
      <c r="U10" s="211">
        <v>1</v>
      </c>
      <c r="V10" s="211">
        <f>ROUND(E10*U10,2)</f>
        <v>24</v>
      </c>
      <c r="W10" s="211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107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ht="22.5" outlineLevel="1" x14ac:dyDescent="0.2">
      <c r="A11" s="225">
        <v>3</v>
      </c>
      <c r="B11" s="226" t="s">
        <v>110</v>
      </c>
      <c r="C11" s="234" t="s">
        <v>111</v>
      </c>
      <c r="D11" s="227" t="s">
        <v>104</v>
      </c>
      <c r="E11" s="228">
        <v>70</v>
      </c>
      <c r="F11" s="229">
        <v>464</v>
      </c>
      <c r="G11" s="230">
        <f>ROUND(E11*F11,2)</f>
        <v>32480</v>
      </c>
      <c r="H11" s="211">
        <v>0</v>
      </c>
      <c r="I11" s="211">
        <f>ROUND(E11*H11,2)</f>
        <v>0</v>
      </c>
      <c r="J11" s="211">
        <v>464</v>
      </c>
      <c r="K11" s="211">
        <f>ROUND(E11*J11,2)</f>
        <v>32480</v>
      </c>
      <c r="L11" s="211">
        <v>21</v>
      </c>
      <c r="M11" s="211">
        <f>G11*(1+L11/100)</f>
        <v>39300.799999999996</v>
      </c>
      <c r="N11" s="211">
        <v>0</v>
      </c>
      <c r="O11" s="211">
        <f>ROUND(E11*N11,2)</f>
        <v>0</v>
      </c>
      <c r="P11" s="211">
        <v>0</v>
      </c>
      <c r="Q11" s="211">
        <f>ROUND(E11*P11,2)</f>
        <v>0</v>
      </c>
      <c r="R11" s="211" t="s">
        <v>105</v>
      </c>
      <c r="S11" s="211" t="s">
        <v>106</v>
      </c>
      <c r="T11" s="211" t="s">
        <v>106</v>
      </c>
      <c r="U11" s="211">
        <v>1</v>
      </c>
      <c r="V11" s="211">
        <f>ROUND(E11*U11,2)</f>
        <v>70</v>
      </c>
      <c r="W11" s="211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107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5">
        <v>4</v>
      </c>
      <c r="B12" s="226" t="s">
        <v>112</v>
      </c>
      <c r="C12" s="234" t="s">
        <v>113</v>
      </c>
      <c r="D12" s="227" t="s">
        <v>104</v>
      </c>
      <c r="E12" s="228">
        <v>30</v>
      </c>
      <c r="F12" s="229">
        <v>403.5</v>
      </c>
      <c r="G12" s="230">
        <f>ROUND(E12*F12,2)</f>
        <v>12105</v>
      </c>
      <c r="H12" s="211">
        <v>0</v>
      </c>
      <c r="I12" s="211">
        <f>ROUND(E12*H12,2)</f>
        <v>0</v>
      </c>
      <c r="J12" s="211">
        <v>403.5</v>
      </c>
      <c r="K12" s="211">
        <f>ROUND(E12*J12,2)</f>
        <v>12105</v>
      </c>
      <c r="L12" s="211">
        <v>21</v>
      </c>
      <c r="M12" s="211">
        <f>G12*(1+L12/100)</f>
        <v>14647.05</v>
      </c>
      <c r="N12" s="211">
        <v>0</v>
      </c>
      <c r="O12" s="211">
        <f>ROUND(E12*N12,2)</f>
        <v>0</v>
      </c>
      <c r="P12" s="211">
        <v>0</v>
      </c>
      <c r="Q12" s="211">
        <f>ROUND(E12*P12,2)</f>
        <v>0</v>
      </c>
      <c r="R12" s="211" t="s">
        <v>105</v>
      </c>
      <c r="S12" s="211" t="s">
        <v>106</v>
      </c>
      <c r="T12" s="211" t="s">
        <v>106</v>
      </c>
      <c r="U12" s="211">
        <v>1</v>
      </c>
      <c r="V12" s="211">
        <f>ROUND(E12*U12,2)</f>
        <v>30</v>
      </c>
      <c r="W12" s="211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107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x14ac:dyDescent="0.2">
      <c r="A13" s="213" t="s">
        <v>100</v>
      </c>
      <c r="B13" s="214" t="s">
        <v>58</v>
      </c>
      <c r="C13" s="233" t="s">
        <v>59</v>
      </c>
      <c r="D13" s="215"/>
      <c r="E13" s="216"/>
      <c r="F13" s="217"/>
      <c r="G13" s="218">
        <f>SUMIF(AG14:AG25,"&lt;&gt;NOR",G14:G25)</f>
        <v>57335.77</v>
      </c>
      <c r="H13" s="212"/>
      <c r="I13" s="212">
        <f>SUM(I14:I25)</f>
        <v>12368.06</v>
      </c>
      <c r="J13" s="212"/>
      <c r="K13" s="212">
        <f>SUM(K14:K25)</f>
        <v>44967.71</v>
      </c>
      <c r="L13" s="212"/>
      <c r="M13" s="212">
        <f>SUM(M14:M25)</f>
        <v>69376.281699999992</v>
      </c>
      <c r="N13" s="212"/>
      <c r="O13" s="212">
        <f>SUM(O14:O25)</f>
        <v>0.02</v>
      </c>
      <c r="P13" s="212"/>
      <c r="Q13" s="212">
        <f>SUM(Q14:Q25)</f>
        <v>0</v>
      </c>
      <c r="R13" s="212"/>
      <c r="S13" s="212"/>
      <c r="T13" s="212"/>
      <c r="U13" s="212"/>
      <c r="V13" s="212">
        <f>SUM(V14:V25)</f>
        <v>105.07000000000001</v>
      </c>
      <c r="W13" s="212"/>
      <c r="AG13" t="s">
        <v>101</v>
      </c>
    </row>
    <row r="14" spans="1:60" ht="22.5" outlineLevel="1" x14ac:dyDescent="0.2">
      <c r="A14" s="219">
        <v>5</v>
      </c>
      <c r="B14" s="220" t="s">
        <v>114</v>
      </c>
      <c r="C14" s="235" t="s">
        <v>115</v>
      </c>
      <c r="D14" s="221" t="s">
        <v>116</v>
      </c>
      <c r="E14" s="222">
        <v>275</v>
      </c>
      <c r="F14" s="223">
        <v>69.900000000000006</v>
      </c>
      <c r="G14" s="224">
        <f>ROUND(E14*F14,2)</f>
        <v>19222.5</v>
      </c>
      <c r="H14" s="211">
        <v>13.600000000000001</v>
      </c>
      <c r="I14" s="211">
        <f>ROUND(E14*H14,2)</f>
        <v>3740</v>
      </c>
      <c r="J14" s="211">
        <v>56.300000000000004</v>
      </c>
      <c r="K14" s="211">
        <f>ROUND(E14*J14,2)</f>
        <v>15482.5</v>
      </c>
      <c r="L14" s="211">
        <v>21</v>
      </c>
      <c r="M14" s="211">
        <f>G14*(1+L14/100)</f>
        <v>23259.224999999999</v>
      </c>
      <c r="N14" s="211">
        <v>1.0000000000000001E-5</v>
      </c>
      <c r="O14" s="211">
        <f>ROUND(E14*N14,2)</f>
        <v>0</v>
      </c>
      <c r="P14" s="211">
        <v>0</v>
      </c>
      <c r="Q14" s="211">
        <f>ROUND(E14*P14,2)</f>
        <v>0</v>
      </c>
      <c r="R14" s="211"/>
      <c r="S14" s="211" t="s">
        <v>106</v>
      </c>
      <c r="T14" s="211" t="s">
        <v>106</v>
      </c>
      <c r="U14" s="211">
        <v>0.13500000000000001</v>
      </c>
      <c r="V14" s="211">
        <f>ROUND(E14*U14,2)</f>
        <v>37.130000000000003</v>
      </c>
      <c r="W14" s="211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117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09"/>
      <c r="B15" s="210"/>
      <c r="C15" s="236" t="s">
        <v>118</v>
      </c>
      <c r="D15" s="231"/>
      <c r="E15" s="231"/>
      <c r="F15" s="231"/>
      <c r="G15" s="23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119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219">
        <v>6</v>
      </c>
      <c r="B16" s="220" t="s">
        <v>120</v>
      </c>
      <c r="C16" s="235" t="s">
        <v>121</v>
      </c>
      <c r="D16" s="221" t="s">
        <v>116</v>
      </c>
      <c r="E16" s="222">
        <v>34</v>
      </c>
      <c r="F16" s="223">
        <v>103.5</v>
      </c>
      <c r="G16" s="224">
        <f>ROUND(E16*F16,2)</f>
        <v>3519</v>
      </c>
      <c r="H16" s="211">
        <v>49.74</v>
      </c>
      <c r="I16" s="211">
        <f>ROUND(E16*H16,2)</f>
        <v>1691.16</v>
      </c>
      <c r="J16" s="211">
        <v>53.760000000000005</v>
      </c>
      <c r="K16" s="211">
        <f>ROUND(E16*J16,2)</f>
        <v>1827.84</v>
      </c>
      <c r="L16" s="211">
        <v>21</v>
      </c>
      <c r="M16" s="211">
        <f>G16*(1+L16/100)</f>
        <v>4257.99</v>
      </c>
      <c r="N16" s="211">
        <v>8.0000000000000007E-5</v>
      </c>
      <c r="O16" s="211">
        <f>ROUND(E16*N16,2)</f>
        <v>0</v>
      </c>
      <c r="P16" s="211">
        <v>0</v>
      </c>
      <c r="Q16" s="211">
        <f>ROUND(E16*P16,2)</f>
        <v>0</v>
      </c>
      <c r="R16" s="211"/>
      <c r="S16" s="211" t="s">
        <v>106</v>
      </c>
      <c r="T16" s="211" t="s">
        <v>106</v>
      </c>
      <c r="U16" s="211">
        <v>0.129</v>
      </c>
      <c r="V16" s="211">
        <f>ROUND(E16*U16,2)</f>
        <v>4.3899999999999997</v>
      </c>
      <c r="W16" s="211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117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09"/>
      <c r="B17" s="210"/>
      <c r="C17" s="236" t="s">
        <v>118</v>
      </c>
      <c r="D17" s="231"/>
      <c r="E17" s="231"/>
      <c r="F17" s="231"/>
      <c r="G17" s="23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119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ht="22.5" outlineLevel="1" x14ac:dyDescent="0.2">
      <c r="A18" s="219">
        <v>7</v>
      </c>
      <c r="B18" s="220" t="s">
        <v>122</v>
      </c>
      <c r="C18" s="235" t="s">
        <v>123</v>
      </c>
      <c r="D18" s="221" t="s">
        <v>116</v>
      </c>
      <c r="E18" s="222">
        <v>30</v>
      </c>
      <c r="F18" s="223">
        <v>118.5</v>
      </c>
      <c r="G18" s="224">
        <f>ROUND(E18*F18,2)</f>
        <v>3555</v>
      </c>
      <c r="H18" s="211">
        <v>59.32</v>
      </c>
      <c r="I18" s="211">
        <f>ROUND(E18*H18,2)</f>
        <v>1779.6</v>
      </c>
      <c r="J18" s="211">
        <v>59.180000000000007</v>
      </c>
      <c r="K18" s="211">
        <f>ROUND(E18*J18,2)</f>
        <v>1775.4</v>
      </c>
      <c r="L18" s="211">
        <v>21</v>
      </c>
      <c r="M18" s="211">
        <f>G18*(1+L18/100)</f>
        <v>4301.55</v>
      </c>
      <c r="N18" s="211">
        <v>7.0000000000000007E-5</v>
      </c>
      <c r="O18" s="211">
        <f>ROUND(E18*N18,2)</f>
        <v>0</v>
      </c>
      <c r="P18" s="211">
        <v>0</v>
      </c>
      <c r="Q18" s="211">
        <f>ROUND(E18*P18,2)</f>
        <v>0</v>
      </c>
      <c r="R18" s="211"/>
      <c r="S18" s="211" t="s">
        <v>106</v>
      </c>
      <c r="T18" s="211" t="s">
        <v>106</v>
      </c>
      <c r="U18" s="211">
        <v>0.14200000000000002</v>
      </c>
      <c r="V18" s="211">
        <f>ROUND(E18*U18,2)</f>
        <v>4.26</v>
      </c>
      <c r="W18" s="211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117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09"/>
      <c r="B19" s="210"/>
      <c r="C19" s="236" t="s">
        <v>118</v>
      </c>
      <c r="D19" s="231"/>
      <c r="E19" s="231"/>
      <c r="F19" s="231"/>
      <c r="G19" s="23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119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ht="22.5" outlineLevel="1" x14ac:dyDescent="0.2">
      <c r="A20" s="225">
        <v>8</v>
      </c>
      <c r="B20" s="226" t="s">
        <v>124</v>
      </c>
      <c r="C20" s="234" t="s">
        <v>125</v>
      </c>
      <c r="D20" s="227" t="s">
        <v>116</v>
      </c>
      <c r="E20" s="228">
        <v>339</v>
      </c>
      <c r="F20" s="229">
        <v>56.300000000000004</v>
      </c>
      <c r="G20" s="230">
        <f>ROUND(E20*F20,2)</f>
        <v>19085.7</v>
      </c>
      <c r="H20" s="211">
        <v>0</v>
      </c>
      <c r="I20" s="211">
        <f>ROUND(E20*H20,2)</f>
        <v>0</v>
      </c>
      <c r="J20" s="211">
        <v>56.300000000000004</v>
      </c>
      <c r="K20" s="211">
        <f>ROUND(E20*J20,2)</f>
        <v>19085.7</v>
      </c>
      <c r="L20" s="211">
        <v>21</v>
      </c>
      <c r="M20" s="211">
        <f>G20*(1+L20/100)</f>
        <v>23093.697</v>
      </c>
      <c r="N20" s="211">
        <v>0</v>
      </c>
      <c r="O20" s="211">
        <f>ROUND(E20*N20,2)</f>
        <v>0</v>
      </c>
      <c r="P20" s="211">
        <v>0</v>
      </c>
      <c r="Q20" s="211">
        <f>ROUND(E20*P20,2)</f>
        <v>0</v>
      </c>
      <c r="R20" s="211"/>
      <c r="S20" s="211" t="s">
        <v>106</v>
      </c>
      <c r="T20" s="211" t="s">
        <v>106</v>
      </c>
      <c r="U20" s="211">
        <v>0.13500000000000001</v>
      </c>
      <c r="V20" s="211">
        <f>ROUND(E20*U20,2)</f>
        <v>45.77</v>
      </c>
      <c r="W20" s="211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117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5">
        <v>9</v>
      </c>
      <c r="B21" s="226" t="s">
        <v>126</v>
      </c>
      <c r="C21" s="234" t="s">
        <v>127</v>
      </c>
      <c r="D21" s="227" t="s">
        <v>116</v>
      </c>
      <c r="E21" s="228">
        <v>53</v>
      </c>
      <c r="F21" s="229">
        <v>106.5</v>
      </c>
      <c r="G21" s="230">
        <f>ROUND(E21*F21,2)</f>
        <v>5644.5</v>
      </c>
      <c r="H21" s="211">
        <v>0</v>
      </c>
      <c r="I21" s="211">
        <f>ROUND(E21*H21,2)</f>
        <v>0</v>
      </c>
      <c r="J21" s="211">
        <v>106.5</v>
      </c>
      <c r="K21" s="211">
        <f>ROUND(E21*J21,2)</f>
        <v>5644.5</v>
      </c>
      <c r="L21" s="211">
        <v>21</v>
      </c>
      <c r="M21" s="211">
        <f>G21*(1+L21/100)</f>
        <v>6829.8449999999993</v>
      </c>
      <c r="N21" s="211">
        <v>0</v>
      </c>
      <c r="O21" s="211">
        <f>ROUND(E21*N21,2)</f>
        <v>0</v>
      </c>
      <c r="P21" s="211">
        <v>0</v>
      </c>
      <c r="Q21" s="211">
        <f>ROUND(E21*P21,2)</f>
        <v>0</v>
      </c>
      <c r="R21" s="211"/>
      <c r="S21" s="211" t="s">
        <v>106</v>
      </c>
      <c r="T21" s="211" t="s">
        <v>106</v>
      </c>
      <c r="U21" s="211">
        <v>0.255</v>
      </c>
      <c r="V21" s="211">
        <f>ROUND(E21*U21,2)</f>
        <v>13.52</v>
      </c>
      <c r="W21" s="211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117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ht="33.75" outlineLevel="1" x14ac:dyDescent="0.2">
      <c r="A22" s="225">
        <v>10</v>
      </c>
      <c r="B22" s="226" t="s">
        <v>128</v>
      </c>
      <c r="C22" s="234" t="s">
        <v>129</v>
      </c>
      <c r="D22" s="227" t="s">
        <v>116</v>
      </c>
      <c r="E22" s="228">
        <v>22</v>
      </c>
      <c r="F22" s="229">
        <v>86.2</v>
      </c>
      <c r="G22" s="230">
        <f>ROUND(E22*F22,2)</f>
        <v>1896.4</v>
      </c>
      <c r="H22" s="211">
        <v>86.2</v>
      </c>
      <c r="I22" s="211">
        <f>ROUND(E22*H22,2)</f>
        <v>1896.4</v>
      </c>
      <c r="J22" s="211">
        <v>0</v>
      </c>
      <c r="K22" s="211">
        <f>ROUND(E22*J22,2)</f>
        <v>0</v>
      </c>
      <c r="L22" s="211">
        <v>21</v>
      </c>
      <c r="M22" s="211">
        <f>G22*(1+L22/100)</f>
        <v>2294.6440000000002</v>
      </c>
      <c r="N22" s="211">
        <v>3.7000000000000005E-4</v>
      </c>
      <c r="O22" s="211">
        <f>ROUND(E22*N22,2)</f>
        <v>0.01</v>
      </c>
      <c r="P22" s="211">
        <v>0</v>
      </c>
      <c r="Q22" s="211">
        <f>ROUND(E22*P22,2)</f>
        <v>0</v>
      </c>
      <c r="R22" s="211" t="s">
        <v>130</v>
      </c>
      <c r="S22" s="211" t="s">
        <v>106</v>
      </c>
      <c r="T22" s="211" t="s">
        <v>106</v>
      </c>
      <c r="U22" s="211">
        <v>0</v>
      </c>
      <c r="V22" s="211">
        <f>ROUND(E22*U22,2)</f>
        <v>0</v>
      </c>
      <c r="W22" s="211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131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ht="33.75" outlineLevel="1" x14ac:dyDescent="0.2">
      <c r="A23" s="225">
        <v>11</v>
      </c>
      <c r="B23" s="226" t="s">
        <v>132</v>
      </c>
      <c r="C23" s="234" t="s">
        <v>133</v>
      </c>
      <c r="D23" s="227" t="s">
        <v>116</v>
      </c>
      <c r="E23" s="228">
        <v>8</v>
      </c>
      <c r="F23" s="229">
        <v>87.300000000000011</v>
      </c>
      <c r="G23" s="230">
        <f>ROUND(E23*F23,2)</f>
        <v>698.4</v>
      </c>
      <c r="H23" s="211">
        <v>87.300000000000011</v>
      </c>
      <c r="I23" s="211">
        <f>ROUND(E23*H23,2)</f>
        <v>698.4</v>
      </c>
      <c r="J23" s="211">
        <v>0</v>
      </c>
      <c r="K23" s="211">
        <f>ROUND(E23*J23,2)</f>
        <v>0</v>
      </c>
      <c r="L23" s="211">
        <v>21</v>
      </c>
      <c r="M23" s="211">
        <f>G23*(1+L23/100)</f>
        <v>845.06399999999996</v>
      </c>
      <c r="N23" s="211">
        <v>4.2000000000000002E-4</v>
      </c>
      <c r="O23" s="211">
        <f>ROUND(E23*N23,2)</f>
        <v>0</v>
      </c>
      <c r="P23" s="211">
        <v>0</v>
      </c>
      <c r="Q23" s="211">
        <f>ROUND(E23*P23,2)</f>
        <v>0</v>
      </c>
      <c r="R23" s="211" t="s">
        <v>130</v>
      </c>
      <c r="S23" s="211" t="s">
        <v>106</v>
      </c>
      <c r="T23" s="211" t="s">
        <v>106</v>
      </c>
      <c r="U23" s="211">
        <v>0</v>
      </c>
      <c r="V23" s="211">
        <f>ROUND(E23*U23,2)</f>
        <v>0</v>
      </c>
      <c r="W23" s="211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131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33.75" outlineLevel="1" x14ac:dyDescent="0.2">
      <c r="A24" s="225">
        <v>12</v>
      </c>
      <c r="B24" s="226" t="s">
        <v>134</v>
      </c>
      <c r="C24" s="234" t="s">
        <v>135</v>
      </c>
      <c r="D24" s="227" t="s">
        <v>116</v>
      </c>
      <c r="E24" s="228">
        <v>25</v>
      </c>
      <c r="F24" s="229">
        <v>102.5</v>
      </c>
      <c r="G24" s="230">
        <f>ROUND(E24*F24,2)</f>
        <v>2562.5</v>
      </c>
      <c r="H24" s="211">
        <v>102.5</v>
      </c>
      <c r="I24" s="211">
        <f>ROUND(E24*H24,2)</f>
        <v>2562.5</v>
      </c>
      <c r="J24" s="211">
        <v>0</v>
      </c>
      <c r="K24" s="211">
        <f>ROUND(E24*J24,2)</f>
        <v>0</v>
      </c>
      <c r="L24" s="211">
        <v>21</v>
      </c>
      <c r="M24" s="211">
        <f>G24*(1+L24/100)</f>
        <v>3100.625</v>
      </c>
      <c r="N24" s="211">
        <v>5.6000000000000006E-4</v>
      </c>
      <c r="O24" s="211">
        <f>ROUND(E24*N24,2)</f>
        <v>0.01</v>
      </c>
      <c r="P24" s="211">
        <v>0</v>
      </c>
      <c r="Q24" s="211">
        <f>ROUND(E24*P24,2)</f>
        <v>0</v>
      </c>
      <c r="R24" s="211" t="s">
        <v>130</v>
      </c>
      <c r="S24" s="211" t="s">
        <v>106</v>
      </c>
      <c r="T24" s="211" t="s">
        <v>106</v>
      </c>
      <c r="U24" s="211">
        <v>0</v>
      </c>
      <c r="V24" s="211">
        <f>ROUND(E24*U24,2)</f>
        <v>0</v>
      </c>
      <c r="W24" s="211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131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5">
        <v>13</v>
      </c>
      <c r="B25" s="226" t="s">
        <v>136</v>
      </c>
      <c r="C25" s="234" t="s">
        <v>137</v>
      </c>
      <c r="D25" s="227" t="s">
        <v>0</v>
      </c>
      <c r="E25" s="228">
        <v>561.84</v>
      </c>
      <c r="F25" s="229">
        <v>2.0500000000000003</v>
      </c>
      <c r="G25" s="230">
        <f>ROUND(E25*F25,2)</f>
        <v>1151.77</v>
      </c>
      <c r="H25" s="211">
        <v>0</v>
      </c>
      <c r="I25" s="211">
        <f>ROUND(E25*H25,2)</f>
        <v>0</v>
      </c>
      <c r="J25" s="211">
        <v>2.0500000000000003</v>
      </c>
      <c r="K25" s="211">
        <f>ROUND(E25*J25,2)</f>
        <v>1151.77</v>
      </c>
      <c r="L25" s="211">
        <v>21</v>
      </c>
      <c r="M25" s="211">
        <f>G25*(1+L25/100)</f>
        <v>1393.6416999999999</v>
      </c>
      <c r="N25" s="211">
        <v>0</v>
      </c>
      <c r="O25" s="211">
        <f>ROUND(E25*N25,2)</f>
        <v>0</v>
      </c>
      <c r="P25" s="211">
        <v>0</v>
      </c>
      <c r="Q25" s="211">
        <f>ROUND(E25*P25,2)</f>
        <v>0</v>
      </c>
      <c r="R25" s="211"/>
      <c r="S25" s="211" t="s">
        <v>106</v>
      </c>
      <c r="T25" s="211" t="s">
        <v>106</v>
      </c>
      <c r="U25" s="211">
        <v>0</v>
      </c>
      <c r="V25" s="211">
        <f>ROUND(E25*U25,2)</f>
        <v>0</v>
      </c>
      <c r="W25" s="211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138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x14ac:dyDescent="0.2">
      <c r="A26" s="213" t="s">
        <v>100</v>
      </c>
      <c r="B26" s="214" t="s">
        <v>60</v>
      </c>
      <c r="C26" s="233" t="s">
        <v>61</v>
      </c>
      <c r="D26" s="215"/>
      <c r="E26" s="216"/>
      <c r="F26" s="217"/>
      <c r="G26" s="218">
        <f>SUMIF(AG27:AG47,"&lt;&gt;NOR",G27:G47)</f>
        <v>299387.56</v>
      </c>
      <c r="H26" s="212"/>
      <c r="I26" s="212">
        <f>SUM(I27:I47)</f>
        <v>273896.38</v>
      </c>
      <c r="J26" s="212"/>
      <c r="K26" s="212">
        <f>SUM(K27:K47)</f>
        <v>25491.18</v>
      </c>
      <c r="L26" s="212"/>
      <c r="M26" s="212">
        <f>SUM(M27:M47)</f>
        <v>362258.94760000001</v>
      </c>
      <c r="N26" s="212"/>
      <c r="O26" s="212">
        <f>SUM(O27:O47)</f>
        <v>0.01</v>
      </c>
      <c r="P26" s="212"/>
      <c r="Q26" s="212">
        <f>SUM(Q27:Q47)</f>
        <v>0</v>
      </c>
      <c r="R26" s="212"/>
      <c r="S26" s="212"/>
      <c r="T26" s="212"/>
      <c r="U26" s="212"/>
      <c r="V26" s="212">
        <f>SUM(V27:V47)</f>
        <v>26.970000000000002</v>
      </c>
      <c r="W26" s="212"/>
      <c r="AG26" t="s">
        <v>101</v>
      </c>
    </row>
    <row r="27" spans="1:60" outlineLevel="1" x14ac:dyDescent="0.2">
      <c r="A27" s="225">
        <v>14</v>
      </c>
      <c r="B27" s="226" t="s">
        <v>139</v>
      </c>
      <c r="C27" s="234" t="s">
        <v>140</v>
      </c>
      <c r="D27" s="227" t="s">
        <v>141</v>
      </c>
      <c r="E27" s="228">
        <v>2</v>
      </c>
      <c r="F27" s="229">
        <v>3820</v>
      </c>
      <c r="G27" s="230">
        <f>ROUND(E27*F27,2)</f>
        <v>7640</v>
      </c>
      <c r="H27" s="211">
        <v>51.720000000000006</v>
      </c>
      <c r="I27" s="211">
        <f>ROUND(E27*H27,2)</f>
        <v>103.44</v>
      </c>
      <c r="J27" s="211">
        <v>3768.28</v>
      </c>
      <c r="K27" s="211">
        <f>ROUND(E27*J27,2)</f>
        <v>7536.56</v>
      </c>
      <c r="L27" s="211">
        <v>21</v>
      </c>
      <c r="M27" s="211">
        <f>G27*(1+L27/100)</f>
        <v>9244.4</v>
      </c>
      <c r="N27" s="211">
        <v>4.6000000000000001E-4</v>
      </c>
      <c r="O27" s="211">
        <f>ROUND(E27*N27,2)</f>
        <v>0</v>
      </c>
      <c r="P27" s="211">
        <v>0</v>
      </c>
      <c r="Q27" s="211">
        <f>ROUND(E27*P27,2)</f>
        <v>0</v>
      </c>
      <c r="R27" s="211"/>
      <c r="S27" s="211" t="s">
        <v>106</v>
      </c>
      <c r="T27" s="211" t="s">
        <v>106</v>
      </c>
      <c r="U27" s="211">
        <v>7.508</v>
      </c>
      <c r="V27" s="211">
        <f>ROUND(E27*U27,2)</f>
        <v>15.02</v>
      </c>
      <c r="W27" s="211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117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5">
        <v>15</v>
      </c>
      <c r="B28" s="226" t="s">
        <v>142</v>
      </c>
      <c r="C28" s="234" t="s">
        <v>143</v>
      </c>
      <c r="D28" s="227" t="s">
        <v>144</v>
      </c>
      <c r="E28" s="228">
        <v>1</v>
      </c>
      <c r="F28" s="229">
        <v>1179</v>
      </c>
      <c r="G28" s="230">
        <f>ROUND(E28*F28,2)</f>
        <v>1179</v>
      </c>
      <c r="H28" s="211">
        <v>1028.98</v>
      </c>
      <c r="I28" s="211">
        <f>ROUND(E28*H28,2)</f>
        <v>1028.98</v>
      </c>
      <c r="J28" s="211">
        <v>150.02000000000001</v>
      </c>
      <c r="K28" s="211">
        <f>ROUND(E28*J28,2)</f>
        <v>150.02000000000001</v>
      </c>
      <c r="L28" s="211">
        <v>21</v>
      </c>
      <c r="M28" s="211">
        <f>G28*(1+L28/100)</f>
        <v>1426.59</v>
      </c>
      <c r="N28" s="211">
        <v>0</v>
      </c>
      <c r="O28" s="211">
        <f>ROUND(E28*N28,2)</f>
        <v>0</v>
      </c>
      <c r="P28" s="211">
        <v>0</v>
      </c>
      <c r="Q28" s="211">
        <f>ROUND(E28*P28,2)</f>
        <v>0</v>
      </c>
      <c r="R28" s="211"/>
      <c r="S28" s="211" t="s">
        <v>106</v>
      </c>
      <c r="T28" s="211" t="s">
        <v>106</v>
      </c>
      <c r="U28" s="211">
        <v>0.30000000000000004</v>
      </c>
      <c r="V28" s="211">
        <f>ROUND(E28*U28,2)</f>
        <v>0.3</v>
      </c>
      <c r="W28" s="211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117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25">
        <v>16</v>
      </c>
      <c r="B29" s="226" t="s">
        <v>145</v>
      </c>
      <c r="C29" s="234" t="s">
        <v>146</v>
      </c>
      <c r="D29" s="227" t="s">
        <v>141</v>
      </c>
      <c r="E29" s="228">
        <v>1</v>
      </c>
      <c r="F29" s="229">
        <v>6195</v>
      </c>
      <c r="G29" s="230">
        <f>ROUND(E29*F29,2)</f>
        <v>6195</v>
      </c>
      <c r="H29" s="211">
        <v>3523.96</v>
      </c>
      <c r="I29" s="211">
        <f>ROUND(E29*H29,2)</f>
        <v>3523.96</v>
      </c>
      <c r="J29" s="211">
        <v>2671.0400000000004</v>
      </c>
      <c r="K29" s="211">
        <f>ROUND(E29*J29,2)</f>
        <v>2671.04</v>
      </c>
      <c r="L29" s="211">
        <v>21</v>
      </c>
      <c r="M29" s="211">
        <f>G29*(1+L29/100)</f>
        <v>7495.95</v>
      </c>
      <c r="N29" s="211">
        <v>9.3200000000000002E-3</v>
      </c>
      <c r="O29" s="211">
        <f>ROUND(E29*N29,2)</f>
        <v>0.01</v>
      </c>
      <c r="P29" s="211">
        <v>0</v>
      </c>
      <c r="Q29" s="211">
        <f>ROUND(E29*P29,2)</f>
        <v>0</v>
      </c>
      <c r="R29" s="211"/>
      <c r="S29" s="211" t="s">
        <v>106</v>
      </c>
      <c r="T29" s="211" t="s">
        <v>106</v>
      </c>
      <c r="U29" s="211">
        <v>5.7240000000000002</v>
      </c>
      <c r="V29" s="211">
        <f>ROUND(E29*U29,2)</f>
        <v>5.72</v>
      </c>
      <c r="W29" s="211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117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ht="22.5" outlineLevel="1" x14ac:dyDescent="0.2">
      <c r="A30" s="225">
        <v>17</v>
      </c>
      <c r="B30" s="226" t="s">
        <v>147</v>
      </c>
      <c r="C30" s="234" t="s">
        <v>148</v>
      </c>
      <c r="D30" s="227" t="s">
        <v>144</v>
      </c>
      <c r="E30" s="228">
        <v>2</v>
      </c>
      <c r="F30" s="229">
        <v>847</v>
      </c>
      <c r="G30" s="230">
        <f>ROUND(E30*F30,2)</f>
        <v>1694</v>
      </c>
      <c r="H30" s="211">
        <v>0</v>
      </c>
      <c r="I30" s="211">
        <f>ROUND(E30*H30,2)</f>
        <v>0</v>
      </c>
      <c r="J30" s="211">
        <v>847</v>
      </c>
      <c r="K30" s="211">
        <f>ROUND(E30*J30,2)</f>
        <v>1694</v>
      </c>
      <c r="L30" s="211">
        <v>21</v>
      </c>
      <c r="M30" s="211">
        <f>G30*(1+L30/100)</f>
        <v>2049.7399999999998</v>
      </c>
      <c r="N30" s="211">
        <v>0</v>
      </c>
      <c r="O30" s="211">
        <f>ROUND(E30*N30,2)</f>
        <v>0</v>
      </c>
      <c r="P30" s="211">
        <v>0</v>
      </c>
      <c r="Q30" s="211">
        <f>ROUND(E30*P30,2)</f>
        <v>0</v>
      </c>
      <c r="R30" s="211"/>
      <c r="S30" s="211" t="s">
        <v>106</v>
      </c>
      <c r="T30" s="211" t="s">
        <v>106</v>
      </c>
      <c r="U30" s="211">
        <v>1.8565</v>
      </c>
      <c r="V30" s="211">
        <f>ROUND(E30*U30,2)</f>
        <v>3.71</v>
      </c>
      <c r="W30" s="211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117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25">
        <v>18</v>
      </c>
      <c r="B31" s="226" t="s">
        <v>149</v>
      </c>
      <c r="C31" s="234" t="s">
        <v>150</v>
      </c>
      <c r="D31" s="227" t="s">
        <v>151</v>
      </c>
      <c r="E31" s="228">
        <v>1</v>
      </c>
      <c r="F31" s="229">
        <v>880</v>
      </c>
      <c r="G31" s="230">
        <f>ROUND(E31*F31,2)</f>
        <v>880</v>
      </c>
      <c r="H31" s="211">
        <v>880</v>
      </c>
      <c r="I31" s="211">
        <f>ROUND(E31*H31,2)</f>
        <v>880</v>
      </c>
      <c r="J31" s="211">
        <v>0</v>
      </c>
      <c r="K31" s="211">
        <f>ROUND(E31*J31,2)</f>
        <v>0</v>
      </c>
      <c r="L31" s="211">
        <v>21</v>
      </c>
      <c r="M31" s="211">
        <f>G31*(1+L31/100)</f>
        <v>1064.8</v>
      </c>
      <c r="N31" s="211">
        <v>0</v>
      </c>
      <c r="O31" s="211">
        <f>ROUND(E31*N31,2)</f>
        <v>0</v>
      </c>
      <c r="P31" s="211">
        <v>0</v>
      </c>
      <c r="Q31" s="211">
        <f>ROUND(E31*P31,2)</f>
        <v>0</v>
      </c>
      <c r="R31" s="211"/>
      <c r="S31" s="211" t="s">
        <v>152</v>
      </c>
      <c r="T31" s="211" t="s">
        <v>153</v>
      </c>
      <c r="U31" s="211">
        <v>0</v>
      </c>
      <c r="V31" s="211">
        <f>ROUND(E31*U31,2)</f>
        <v>0</v>
      </c>
      <c r="W31" s="211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131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5">
        <v>19</v>
      </c>
      <c r="B32" s="226" t="s">
        <v>154</v>
      </c>
      <c r="C32" s="234" t="s">
        <v>155</v>
      </c>
      <c r="D32" s="227" t="s">
        <v>156</v>
      </c>
      <c r="E32" s="228">
        <v>1</v>
      </c>
      <c r="F32" s="229">
        <v>190</v>
      </c>
      <c r="G32" s="230">
        <f>ROUND(E32*F32,2)</f>
        <v>190</v>
      </c>
      <c r="H32" s="211">
        <v>190</v>
      </c>
      <c r="I32" s="211">
        <f>ROUND(E32*H32,2)</f>
        <v>190</v>
      </c>
      <c r="J32" s="211">
        <v>0</v>
      </c>
      <c r="K32" s="211">
        <f>ROUND(E32*J32,2)</f>
        <v>0</v>
      </c>
      <c r="L32" s="211">
        <v>21</v>
      </c>
      <c r="M32" s="211">
        <f>G32*(1+L32/100)</f>
        <v>229.9</v>
      </c>
      <c r="N32" s="211">
        <v>0</v>
      </c>
      <c r="O32" s="211">
        <f>ROUND(E32*N32,2)</f>
        <v>0</v>
      </c>
      <c r="P32" s="211">
        <v>0</v>
      </c>
      <c r="Q32" s="211">
        <f>ROUND(E32*P32,2)</f>
        <v>0</v>
      </c>
      <c r="R32" s="211"/>
      <c r="S32" s="211" t="s">
        <v>152</v>
      </c>
      <c r="T32" s="211" t="s">
        <v>153</v>
      </c>
      <c r="U32" s="211">
        <v>0</v>
      </c>
      <c r="V32" s="211">
        <f>ROUND(E32*U32,2)</f>
        <v>0</v>
      </c>
      <c r="W32" s="211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131</v>
      </c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25">
        <v>20</v>
      </c>
      <c r="B33" s="226" t="s">
        <v>157</v>
      </c>
      <c r="C33" s="234" t="s">
        <v>158</v>
      </c>
      <c r="D33" s="227" t="s">
        <v>151</v>
      </c>
      <c r="E33" s="228">
        <v>1</v>
      </c>
      <c r="F33" s="229">
        <v>4210</v>
      </c>
      <c r="G33" s="230">
        <f>ROUND(E33*F33,2)</f>
        <v>4210</v>
      </c>
      <c r="H33" s="211">
        <v>4210</v>
      </c>
      <c r="I33" s="211">
        <f>ROUND(E33*H33,2)</f>
        <v>4210</v>
      </c>
      <c r="J33" s="211">
        <v>0</v>
      </c>
      <c r="K33" s="211">
        <f>ROUND(E33*J33,2)</f>
        <v>0</v>
      </c>
      <c r="L33" s="211">
        <v>21</v>
      </c>
      <c r="M33" s="211">
        <f>G33*(1+L33/100)</f>
        <v>5094.0999999999995</v>
      </c>
      <c r="N33" s="211">
        <v>0</v>
      </c>
      <c r="O33" s="211">
        <f>ROUND(E33*N33,2)</f>
        <v>0</v>
      </c>
      <c r="P33" s="211">
        <v>0</v>
      </c>
      <c r="Q33" s="211">
        <f>ROUND(E33*P33,2)</f>
        <v>0</v>
      </c>
      <c r="R33" s="211"/>
      <c r="S33" s="211" t="s">
        <v>152</v>
      </c>
      <c r="T33" s="211" t="s">
        <v>153</v>
      </c>
      <c r="U33" s="211">
        <v>0</v>
      </c>
      <c r="V33" s="211">
        <f>ROUND(E33*U33,2)</f>
        <v>0</v>
      </c>
      <c r="W33" s="211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131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5">
        <v>21</v>
      </c>
      <c r="B34" s="226" t="s">
        <v>159</v>
      </c>
      <c r="C34" s="234" t="s">
        <v>160</v>
      </c>
      <c r="D34" s="227" t="s">
        <v>151</v>
      </c>
      <c r="E34" s="228">
        <v>1</v>
      </c>
      <c r="F34" s="229">
        <v>1600</v>
      </c>
      <c r="G34" s="230">
        <f>ROUND(E34*F34,2)</f>
        <v>1600</v>
      </c>
      <c r="H34" s="211">
        <v>1600</v>
      </c>
      <c r="I34" s="211">
        <f>ROUND(E34*H34,2)</f>
        <v>1600</v>
      </c>
      <c r="J34" s="211">
        <v>0</v>
      </c>
      <c r="K34" s="211">
        <f>ROUND(E34*J34,2)</f>
        <v>0</v>
      </c>
      <c r="L34" s="211">
        <v>21</v>
      </c>
      <c r="M34" s="211">
        <f>G34*(1+L34/100)</f>
        <v>1936</v>
      </c>
      <c r="N34" s="211">
        <v>0</v>
      </c>
      <c r="O34" s="211">
        <f>ROUND(E34*N34,2)</f>
        <v>0</v>
      </c>
      <c r="P34" s="211">
        <v>0</v>
      </c>
      <c r="Q34" s="211">
        <f>ROUND(E34*P34,2)</f>
        <v>0</v>
      </c>
      <c r="R34" s="211"/>
      <c r="S34" s="211" t="s">
        <v>152</v>
      </c>
      <c r="T34" s="211" t="s">
        <v>153</v>
      </c>
      <c r="U34" s="211">
        <v>0</v>
      </c>
      <c r="V34" s="211">
        <f>ROUND(E34*U34,2)</f>
        <v>0</v>
      </c>
      <c r="W34" s="211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131</v>
      </c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25">
        <v>22</v>
      </c>
      <c r="B35" s="226" t="s">
        <v>161</v>
      </c>
      <c r="C35" s="234" t="s">
        <v>162</v>
      </c>
      <c r="D35" s="227" t="s">
        <v>156</v>
      </c>
      <c r="E35" s="228">
        <v>1</v>
      </c>
      <c r="F35" s="229">
        <v>6240</v>
      </c>
      <c r="G35" s="230">
        <f>ROUND(E35*F35,2)</f>
        <v>6240</v>
      </c>
      <c r="H35" s="211">
        <v>6240</v>
      </c>
      <c r="I35" s="211">
        <f>ROUND(E35*H35,2)</f>
        <v>6240</v>
      </c>
      <c r="J35" s="211">
        <v>0</v>
      </c>
      <c r="K35" s="211">
        <f>ROUND(E35*J35,2)</f>
        <v>0</v>
      </c>
      <c r="L35" s="211">
        <v>21</v>
      </c>
      <c r="M35" s="211">
        <f>G35*(1+L35/100)</f>
        <v>7550.4</v>
      </c>
      <c r="N35" s="211">
        <v>0</v>
      </c>
      <c r="O35" s="211">
        <f>ROUND(E35*N35,2)</f>
        <v>0</v>
      </c>
      <c r="P35" s="211">
        <v>0</v>
      </c>
      <c r="Q35" s="211">
        <f>ROUND(E35*P35,2)</f>
        <v>0</v>
      </c>
      <c r="R35" s="211"/>
      <c r="S35" s="211" t="s">
        <v>152</v>
      </c>
      <c r="T35" s="211" t="s">
        <v>153</v>
      </c>
      <c r="U35" s="211">
        <v>0</v>
      </c>
      <c r="V35" s="211">
        <f>ROUND(E35*U35,2)</f>
        <v>0</v>
      </c>
      <c r="W35" s="211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131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5">
        <v>23</v>
      </c>
      <c r="B36" s="226" t="s">
        <v>163</v>
      </c>
      <c r="C36" s="234" t="s">
        <v>164</v>
      </c>
      <c r="D36" s="227" t="s">
        <v>144</v>
      </c>
      <c r="E36" s="228">
        <v>2</v>
      </c>
      <c r="F36" s="229">
        <v>2200</v>
      </c>
      <c r="G36" s="230">
        <f>ROUND(E36*F36,2)</f>
        <v>4400</v>
      </c>
      <c r="H36" s="211">
        <v>2200</v>
      </c>
      <c r="I36" s="211">
        <f>ROUND(E36*H36,2)</f>
        <v>4400</v>
      </c>
      <c r="J36" s="211">
        <v>0</v>
      </c>
      <c r="K36" s="211">
        <f>ROUND(E36*J36,2)</f>
        <v>0</v>
      </c>
      <c r="L36" s="211">
        <v>21</v>
      </c>
      <c r="M36" s="211">
        <f>G36*(1+L36/100)</f>
        <v>5324</v>
      </c>
      <c r="N36" s="211">
        <v>0</v>
      </c>
      <c r="O36" s="211">
        <f>ROUND(E36*N36,2)</f>
        <v>0</v>
      </c>
      <c r="P36" s="211">
        <v>0</v>
      </c>
      <c r="Q36" s="211">
        <f>ROUND(E36*P36,2)</f>
        <v>0</v>
      </c>
      <c r="R36" s="211"/>
      <c r="S36" s="211" t="s">
        <v>152</v>
      </c>
      <c r="T36" s="211" t="s">
        <v>153</v>
      </c>
      <c r="U36" s="211">
        <v>0.30000000000000004</v>
      </c>
      <c r="V36" s="211">
        <f>ROUND(E36*U36,2)</f>
        <v>0.6</v>
      </c>
      <c r="W36" s="211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131</v>
      </c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25">
        <v>24</v>
      </c>
      <c r="B37" s="226" t="s">
        <v>165</v>
      </c>
      <c r="C37" s="234" t="s">
        <v>166</v>
      </c>
      <c r="D37" s="227" t="s">
        <v>144</v>
      </c>
      <c r="E37" s="228">
        <v>1</v>
      </c>
      <c r="F37" s="229">
        <v>3440</v>
      </c>
      <c r="G37" s="230">
        <f>ROUND(E37*F37,2)</f>
        <v>3440</v>
      </c>
      <c r="H37" s="211">
        <v>3440</v>
      </c>
      <c r="I37" s="211">
        <f>ROUND(E37*H37,2)</f>
        <v>3440</v>
      </c>
      <c r="J37" s="211">
        <v>0</v>
      </c>
      <c r="K37" s="211">
        <f>ROUND(E37*J37,2)</f>
        <v>0</v>
      </c>
      <c r="L37" s="211">
        <v>21</v>
      </c>
      <c r="M37" s="211">
        <f>G37*(1+L37/100)</f>
        <v>4162.3999999999996</v>
      </c>
      <c r="N37" s="211">
        <v>0</v>
      </c>
      <c r="O37" s="211">
        <f>ROUND(E37*N37,2)</f>
        <v>0</v>
      </c>
      <c r="P37" s="211">
        <v>0</v>
      </c>
      <c r="Q37" s="211">
        <f>ROUND(E37*P37,2)</f>
        <v>0</v>
      </c>
      <c r="R37" s="211"/>
      <c r="S37" s="211" t="s">
        <v>152</v>
      </c>
      <c r="T37" s="211" t="s">
        <v>153</v>
      </c>
      <c r="U37" s="211">
        <v>0.22</v>
      </c>
      <c r="V37" s="211">
        <f>ROUND(E37*U37,2)</f>
        <v>0.22</v>
      </c>
      <c r="W37" s="211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131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25">
        <v>25</v>
      </c>
      <c r="B38" s="226" t="s">
        <v>167</v>
      </c>
      <c r="C38" s="234" t="s">
        <v>168</v>
      </c>
      <c r="D38" s="227" t="s">
        <v>151</v>
      </c>
      <c r="E38" s="228">
        <v>2</v>
      </c>
      <c r="F38" s="229">
        <v>520</v>
      </c>
      <c r="G38" s="230">
        <f>ROUND(E38*F38,2)</f>
        <v>1040</v>
      </c>
      <c r="H38" s="211">
        <v>520</v>
      </c>
      <c r="I38" s="211">
        <f>ROUND(E38*H38,2)</f>
        <v>1040</v>
      </c>
      <c r="J38" s="211">
        <v>0</v>
      </c>
      <c r="K38" s="211">
        <f>ROUND(E38*J38,2)</f>
        <v>0</v>
      </c>
      <c r="L38" s="211">
        <v>21</v>
      </c>
      <c r="M38" s="211">
        <f>G38*(1+L38/100)</f>
        <v>1258.3999999999999</v>
      </c>
      <c r="N38" s="211">
        <v>0</v>
      </c>
      <c r="O38" s="211">
        <f>ROUND(E38*N38,2)</f>
        <v>0</v>
      </c>
      <c r="P38" s="211">
        <v>0</v>
      </c>
      <c r="Q38" s="211">
        <f>ROUND(E38*P38,2)</f>
        <v>0</v>
      </c>
      <c r="R38" s="211"/>
      <c r="S38" s="211" t="s">
        <v>152</v>
      </c>
      <c r="T38" s="211" t="s">
        <v>153</v>
      </c>
      <c r="U38" s="211">
        <v>0</v>
      </c>
      <c r="V38" s="211">
        <f>ROUND(E38*U38,2)</f>
        <v>0</v>
      </c>
      <c r="W38" s="211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131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ht="22.5" outlineLevel="1" x14ac:dyDescent="0.2">
      <c r="A39" s="225">
        <v>26</v>
      </c>
      <c r="B39" s="226" t="s">
        <v>169</v>
      </c>
      <c r="C39" s="234" t="s">
        <v>170</v>
      </c>
      <c r="D39" s="227" t="s">
        <v>144</v>
      </c>
      <c r="E39" s="228">
        <v>2</v>
      </c>
      <c r="F39" s="229">
        <v>61840</v>
      </c>
      <c r="G39" s="230">
        <f>ROUND(E39*F39,2)</f>
        <v>123680</v>
      </c>
      <c r="H39" s="211">
        <v>61840</v>
      </c>
      <c r="I39" s="211">
        <f>ROUND(E39*H39,2)</f>
        <v>123680</v>
      </c>
      <c r="J39" s="211">
        <v>0</v>
      </c>
      <c r="K39" s="211">
        <f>ROUND(E39*J39,2)</f>
        <v>0</v>
      </c>
      <c r="L39" s="211">
        <v>21</v>
      </c>
      <c r="M39" s="211">
        <f>G39*(1+L39/100)</f>
        <v>149652.79999999999</v>
      </c>
      <c r="N39" s="211">
        <v>0</v>
      </c>
      <c r="O39" s="211">
        <f>ROUND(E39*N39,2)</f>
        <v>0</v>
      </c>
      <c r="P39" s="211">
        <v>0</v>
      </c>
      <c r="Q39" s="211">
        <f>ROUND(E39*P39,2)</f>
        <v>0</v>
      </c>
      <c r="R39" s="211"/>
      <c r="S39" s="211" t="s">
        <v>152</v>
      </c>
      <c r="T39" s="211" t="s">
        <v>153</v>
      </c>
      <c r="U39" s="211">
        <v>0.30000000000000004</v>
      </c>
      <c r="V39" s="211">
        <f>ROUND(E39*U39,2)</f>
        <v>0.6</v>
      </c>
      <c r="W39" s="211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131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5">
        <v>27</v>
      </c>
      <c r="B40" s="226" t="s">
        <v>171</v>
      </c>
      <c r="C40" s="234" t="s">
        <v>172</v>
      </c>
      <c r="D40" s="227" t="s">
        <v>151</v>
      </c>
      <c r="E40" s="228">
        <v>3</v>
      </c>
      <c r="F40" s="229">
        <v>4030</v>
      </c>
      <c r="G40" s="230">
        <f>ROUND(E40*F40,2)</f>
        <v>12090</v>
      </c>
      <c r="H40" s="211">
        <v>4030</v>
      </c>
      <c r="I40" s="211">
        <f>ROUND(E40*H40,2)</f>
        <v>12090</v>
      </c>
      <c r="J40" s="211">
        <v>0</v>
      </c>
      <c r="K40" s="211">
        <f>ROUND(E40*J40,2)</f>
        <v>0</v>
      </c>
      <c r="L40" s="211">
        <v>21</v>
      </c>
      <c r="M40" s="211">
        <f>G40*(1+L40/100)</f>
        <v>14628.9</v>
      </c>
      <c r="N40" s="211">
        <v>0</v>
      </c>
      <c r="O40" s="211">
        <f>ROUND(E40*N40,2)</f>
        <v>0</v>
      </c>
      <c r="P40" s="211">
        <v>0</v>
      </c>
      <c r="Q40" s="211">
        <f>ROUND(E40*P40,2)</f>
        <v>0</v>
      </c>
      <c r="R40" s="211"/>
      <c r="S40" s="211" t="s">
        <v>152</v>
      </c>
      <c r="T40" s="211" t="s">
        <v>153</v>
      </c>
      <c r="U40" s="211">
        <v>0</v>
      </c>
      <c r="V40" s="211">
        <f>ROUND(E40*U40,2)</f>
        <v>0</v>
      </c>
      <c r="W40" s="211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131</v>
      </c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25">
        <v>28</v>
      </c>
      <c r="B41" s="226" t="s">
        <v>173</v>
      </c>
      <c r="C41" s="234" t="s">
        <v>174</v>
      </c>
      <c r="D41" s="227" t="s">
        <v>175</v>
      </c>
      <c r="E41" s="228">
        <v>1</v>
      </c>
      <c r="F41" s="229">
        <v>10200</v>
      </c>
      <c r="G41" s="230">
        <f>ROUND(E41*F41,2)</f>
        <v>10200</v>
      </c>
      <c r="H41" s="211">
        <v>10200</v>
      </c>
      <c r="I41" s="211">
        <f>ROUND(E41*H41,2)</f>
        <v>10200</v>
      </c>
      <c r="J41" s="211">
        <v>0</v>
      </c>
      <c r="K41" s="211">
        <f>ROUND(E41*J41,2)</f>
        <v>0</v>
      </c>
      <c r="L41" s="211">
        <v>21</v>
      </c>
      <c r="M41" s="211">
        <f>G41*(1+L41/100)</f>
        <v>12342</v>
      </c>
      <c r="N41" s="211">
        <v>0</v>
      </c>
      <c r="O41" s="211">
        <f>ROUND(E41*N41,2)</f>
        <v>0</v>
      </c>
      <c r="P41" s="211">
        <v>0</v>
      </c>
      <c r="Q41" s="211">
        <f>ROUND(E41*P41,2)</f>
        <v>0</v>
      </c>
      <c r="R41" s="211"/>
      <c r="S41" s="211" t="s">
        <v>152</v>
      </c>
      <c r="T41" s="211" t="s">
        <v>153</v>
      </c>
      <c r="U41" s="211">
        <v>0.8</v>
      </c>
      <c r="V41" s="211">
        <f>ROUND(E41*U41,2)</f>
        <v>0.8</v>
      </c>
      <c r="W41" s="211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131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ht="22.5" outlineLevel="1" x14ac:dyDescent="0.2">
      <c r="A42" s="225">
        <v>29</v>
      </c>
      <c r="B42" s="226" t="s">
        <v>176</v>
      </c>
      <c r="C42" s="234" t="s">
        <v>177</v>
      </c>
      <c r="D42" s="227" t="s">
        <v>151</v>
      </c>
      <c r="E42" s="228">
        <v>1</v>
      </c>
      <c r="F42" s="229">
        <v>26190</v>
      </c>
      <c r="G42" s="230">
        <f>ROUND(E42*F42,2)</f>
        <v>26190</v>
      </c>
      <c r="H42" s="211">
        <v>26190</v>
      </c>
      <c r="I42" s="211">
        <f>ROUND(E42*H42,2)</f>
        <v>26190</v>
      </c>
      <c r="J42" s="211">
        <v>0</v>
      </c>
      <c r="K42" s="211">
        <f>ROUND(E42*J42,2)</f>
        <v>0</v>
      </c>
      <c r="L42" s="211">
        <v>21</v>
      </c>
      <c r="M42" s="211">
        <f>G42*(1+L42/100)</f>
        <v>31689.899999999998</v>
      </c>
      <c r="N42" s="211">
        <v>0</v>
      </c>
      <c r="O42" s="211">
        <f>ROUND(E42*N42,2)</f>
        <v>0</v>
      </c>
      <c r="P42" s="211">
        <v>0</v>
      </c>
      <c r="Q42" s="211">
        <f>ROUND(E42*P42,2)</f>
        <v>0</v>
      </c>
      <c r="R42" s="211"/>
      <c r="S42" s="211" t="s">
        <v>152</v>
      </c>
      <c r="T42" s="211" t="s">
        <v>153</v>
      </c>
      <c r="U42" s="211">
        <v>0</v>
      </c>
      <c r="V42" s="211">
        <f>ROUND(E42*U42,2)</f>
        <v>0</v>
      </c>
      <c r="W42" s="211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131</v>
      </c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ht="22.5" outlineLevel="1" x14ac:dyDescent="0.2">
      <c r="A43" s="225">
        <v>30</v>
      </c>
      <c r="B43" s="226" t="s">
        <v>178</v>
      </c>
      <c r="C43" s="234" t="s">
        <v>179</v>
      </c>
      <c r="D43" s="227" t="s">
        <v>151</v>
      </c>
      <c r="E43" s="228">
        <v>1</v>
      </c>
      <c r="F43" s="229">
        <v>37690</v>
      </c>
      <c r="G43" s="230">
        <f>ROUND(E43*F43,2)</f>
        <v>37690</v>
      </c>
      <c r="H43" s="211">
        <v>37690</v>
      </c>
      <c r="I43" s="211">
        <f>ROUND(E43*H43,2)</f>
        <v>37690</v>
      </c>
      <c r="J43" s="211">
        <v>0</v>
      </c>
      <c r="K43" s="211">
        <f>ROUND(E43*J43,2)</f>
        <v>0</v>
      </c>
      <c r="L43" s="211">
        <v>21</v>
      </c>
      <c r="M43" s="211">
        <f>G43*(1+L43/100)</f>
        <v>45604.9</v>
      </c>
      <c r="N43" s="211">
        <v>0</v>
      </c>
      <c r="O43" s="211">
        <f>ROUND(E43*N43,2)</f>
        <v>0</v>
      </c>
      <c r="P43" s="211">
        <v>0</v>
      </c>
      <c r="Q43" s="211">
        <f>ROUND(E43*P43,2)</f>
        <v>0</v>
      </c>
      <c r="R43" s="211"/>
      <c r="S43" s="211" t="s">
        <v>152</v>
      </c>
      <c r="T43" s="211" t="s">
        <v>153</v>
      </c>
      <c r="U43" s="211">
        <v>0</v>
      </c>
      <c r="V43" s="211">
        <f>ROUND(E43*U43,2)</f>
        <v>0</v>
      </c>
      <c r="W43" s="211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131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5">
        <v>31</v>
      </c>
      <c r="B44" s="226" t="s">
        <v>180</v>
      </c>
      <c r="C44" s="234" t="s">
        <v>181</v>
      </c>
      <c r="D44" s="227" t="s">
        <v>151</v>
      </c>
      <c r="E44" s="228">
        <v>1</v>
      </c>
      <c r="F44" s="229">
        <v>27150</v>
      </c>
      <c r="G44" s="230">
        <f>ROUND(E44*F44,2)</f>
        <v>27150</v>
      </c>
      <c r="H44" s="211">
        <v>27150</v>
      </c>
      <c r="I44" s="211">
        <f>ROUND(E44*H44,2)</f>
        <v>27150</v>
      </c>
      <c r="J44" s="211">
        <v>0</v>
      </c>
      <c r="K44" s="211">
        <f>ROUND(E44*J44,2)</f>
        <v>0</v>
      </c>
      <c r="L44" s="211">
        <v>21</v>
      </c>
      <c r="M44" s="211">
        <f>G44*(1+L44/100)</f>
        <v>32851.5</v>
      </c>
      <c r="N44" s="211">
        <v>0</v>
      </c>
      <c r="O44" s="211">
        <f>ROUND(E44*N44,2)</f>
        <v>0</v>
      </c>
      <c r="P44" s="211">
        <v>0</v>
      </c>
      <c r="Q44" s="211">
        <f>ROUND(E44*P44,2)</f>
        <v>0</v>
      </c>
      <c r="R44" s="211"/>
      <c r="S44" s="211" t="s">
        <v>152</v>
      </c>
      <c r="T44" s="211" t="s">
        <v>153</v>
      </c>
      <c r="U44" s="211">
        <v>0</v>
      </c>
      <c r="V44" s="211">
        <f>ROUND(E44*U44,2)</f>
        <v>0</v>
      </c>
      <c r="W44" s="211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131</v>
      </c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25">
        <v>32</v>
      </c>
      <c r="B45" s="226" t="s">
        <v>182</v>
      </c>
      <c r="C45" s="234" t="s">
        <v>183</v>
      </c>
      <c r="D45" s="227" t="s">
        <v>156</v>
      </c>
      <c r="E45" s="228">
        <v>2</v>
      </c>
      <c r="F45" s="229">
        <v>220</v>
      </c>
      <c r="G45" s="230">
        <f>ROUND(E45*F45,2)</f>
        <v>440</v>
      </c>
      <c r="H45" s="211">
        <v>220</v>
      </c>
      <c r="I45" s="211">
        <f>ROUND(E45*H45,2)</f>
        <v>440</v>
      </c>
      <c r="J45" s="211">
        <v>0</v>
      </c>
      <c r="K45" s="211">
        <f>ROUND(E45*J45,2)</f>
        <v>0</v>
      </c>
      <c r="L45" s="211">
        <v>21</v>
      </c>
      <c r="M45" s="211">
        <f>G45*(1+L45/100)</f>
        <v>532.4</v>
      </c>
      <c r="N45" s="211">
        <v>0</v>
      </c>
      <c r="O45" s="211">
        <f>ROUND(E45*N45,2)</f>
        <v>0</v>
      </c>
      <c r="P45" s="211">
        <v>0</v>
      </c>
      <c r="Q45" s="211">
        <f>ROUND(E45*P45,2)</f>
        <v>0</v>
      </c>
      <c r="R45" s="211"/>
      <c r="S45" s="211" t="s">
        <v>152</v>
      </c>
      <c r="T45" s="211" t="s">
        <v>153</v>
      </c>
      <c r="U45" s="211">
        <v>0</v>
      </c>
      <c r="V45" s="211">
        <f>ROUND(E45*U45,2)</f>
        <v>0</v>
      </c>
      <c r="W45" s="211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131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5">
        <v>33</v>
      </c>
      <c r="B46" s="226" t="s">
        <v>184</v>
      </c>
      <c r="C46" s="234" t="s">
        <v>185</v>
      </c>
      <c r="D46" s="227" t="s">
        <v>151</v>
      </c>
      <c r="E46" s="228">
        <v>2</v>
      </c>
      <c r="F46" s="229">
        <v>4900</v>
      </c>
      <c r="G46" s="230">
        <f>ROUND(E46*F46,2)</f>
        <v>9800</v>
      </c>
      <c r="H46" s="211">
        <v>4900</v>
      </c>
      <c r="I46" s="211">
        <f>ROUND(E46*H46,2)</f>
        <v>9800</v>
      </c>
      <c r="J46" s="211">
        <v>0</v>
      </c>
      <c r="K46" s="211">
        <f>ROUND(E46*J46,2)</f>
        <v>0</v>
      </c>
      <c r="L46" s="211">
        <v>21</v>
      </c>
      <c r="M46" s="211">
        <f>G46*(1+L46/100)</f>
        <v>11858</v>
      </c>
      <c r="N46" s="211">
        <v>0</v>
      </c>
      <c r="O46" s="211">
        <f>ROUND(E46*N46,2)</f>
        <v>0</v>
      </c>
      <c r="P46" s="211">
        <v>0</v>
      </c>
      <c r="Q46" s="211">
        <f>ROUND(E46*P46,2)</f>
        <v>0</v>
      </c>
      <c r="R46" s="211"/>
      <c r="S46" s="211" t="s">
        <v>152</v>
      </c>
      <c r="T46" s="211" t="s">
        <v>153</v>
      </c>
      <c r="U46" s="211">
        <v>0</v>
      </c>
      <c r="V46" s="211">
        <f>ROUND(E46*U46,2)</f>
        <v>0</v>
      </c>
      <c r="W46" s="211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131</v>
      </c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25">
        <v>34</v>
      </c>
      <c r="B47" s="226" t="s">
        <v>186</v>
      </c>
      <c r="C47" s="234" t="s">
        <v>187</v>
      </c>
      <c r="D47" s="227" t="s">
        <v>0</v>
      </c>
      <c r="E47" s="228">
        <v>2859.48</v>
      </c>
      <c r="F47" s="229">
        <v>4.7</v>
      </c>
      <c r="G47" s="230">
        <f>ROUND(E47*F47,2)</f>
        <v>13439.56</v>
      </c>
      <c r="H47" s="211">
        <v>0</v>
      </c>
      <c r="I47" s="211">
        <f>ROUND(E47*H47,2)</f>
        <v>0</v>
      </c>
      <c r="J47" s="211">
        <v>4.7</v>
      </c>
      <c r="K47" s="211">
        <f>ROUND(E47*J47,2)</f>
        <v>13439.56</v>
      </c>
      <c r="L47" s="211">
        <v>21</v>
      </c>
      <c r="M47" s="211">
        <f>G47*(1+L47/100)</f>
        <v>16261.8676</v>
      </c>
      <c r="N47" s="211">
        <v>0</v>
      </c>
      <c r="O47" s="211">
        <f>ROUND(E47*N47,2)</f>
        <v>0</v>
      </c>
      <c r="P47" s="211">
        <v>0</v>
      </c>
      <c r="Q47" s="211">
        <f>ROUND(E47*P47,2)</f>
        <v>0</v>
      </c>
      <c r="R47" s="211"/>
      <c r="S47" s="211" t="s">
        <v>106</v>
      </c>
      <c r="T47" s="211" t="s">
        <v>106</v>
      </c>
      <c r="U47" s="211">
        <v>0</v>
      </c>
      <c r="V47" s="211">
        <f>ROUND(E47*U47,2)</f>
        <v>0</v>
      </c>
      <c r="W47" s="211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138</v>
      </c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x14ac:dyDescent="0.2">
      <c r="A48" s="213" t="s">
        <v>100</v>
      </c>
      <c r="B48" s="214" t="s">
        <v>62</v>
      </c>
      <c r="C48" s="233" t="s">
        <v>63</v>
      </c>
      <c r="D48" s="215"/>
      <c r="E48" s="216"/>
      <c r="F48" s="217"/>
      <c r="G48" s="218">
        <f>SUMIF(AG49:AG69,"&lt;&gt;NOR",G49:G69)</f>
        <v>139335</v>
      </c>
      <c r="H48" s="212"/>
      <c r="I48" s="212">
        <f>SUM(I49:I69)</f>
        <v>132404.57</v>
      </c>
      <c r="J48" s="212"/>
      <c r="K48" s="212">
        <f>SUM(K49:K69)</f>
        <v>6930.43</v>
      </c>
      <c r="L48" s="212"/>
      <c r="M48" s="212">
        <f>SUM(M49:M69)</f>
        <v>168595.35</v>
      </c>
      <c r="N48" s="212"/>
      <c r="O48" s="212">
        <f>SUM(O49:O69)</f>
        <v>0.02</v>
      </c>
      <c r="P48" s="212"/>
      <c r="Q48" s="212">
        <f>SUM(Q49:Q69)</f>
        <v>0</v>
      </c>
      <c r="R48" s="212"/>
      <c r="S48" s="212"/>
      <c r="T48" s="212"/>
      <c r="U48" s="212"/>
      <c r="V48" s="212">
        <f>SUM(V49:V69)</f>
        <v>9.6700000000000017</v>
      </c>
      <c r="W48" s="212"/>
      <c r="AG48" t="s">
        <v>101</v>
      </c>
    </row>
    <row r="49" spans="1:60" outlineLevel="1" x14ac:dyDescent="0.2">
      <c r="A49" s="225">
        <v>35</v>
      </c>
      <c r="B49" s="226" t="s">
        <v>188</v>
      </c>
      <c r="C49" s="234" t="s">
        <v>189</v>
      </c>
      <c r="D49" s="227" t="s">
        <v>141</v>
      </c>
      <c r="E49" s="228">
        <v>1</v>
      </c>
      <c r="F49" s="229">
        <v>852</v>
      </c>
      <c r="G49" s="230">
        <f>ROUND(E49*F49,2)</f>
        <v>852</v>
      </c>
      <c r="H49" s="211">
        <v>144.21</v>
      </c>
      <c r="I49" s="211">
        <f>ROUND(E49*H49,2)</f>
        <v>144.21</v>
      </c>
      <c r="J49" s="211">
        <v>707.79000000000008</v>
      </c>
      <c r="K49" s="211">
        <f>ROUND(E49*J49,2)</f>
        <v>707.79</v>
      </c>
      <c r="L49" s="211">
        <v>21</v>
      </c>
      <c r="M49" s="211">
        <f>G49*(1+L49/100)</f>
        <v>1030.92</v>
      </c>
      <c r="N49" s="211">
        <v>4.7600000000000003E-3</v>
      </c>
      <c r="O49" s="211">
        <f>ROUND(E49*N49,2)</f>
        <v>0</v>
      </c>
      <c r="P49" s="211">
        <v>0</v>
      </c>
      <c r="Q49" s="211">
        <f>ROUND(E49*P49,2)</f>
        <v>0</v>
      </c>
      <c r="R49" s="211"/>
      <c r="S49" s="211" t="s">
        <v>106</v>
      </c>
      <c r="T49" s="211" t="s">
        <v>106</v>
      </c>
      <c r="U49" s="211">
        <v>1.7150000000000001</v>
      </c>
      <c r="V49" s="211">
        <f>ROUND(E49*U49,2)</f>
        <v>1.72</v>
      </c>
      <c r="W49" s="211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117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5">
        <v>36</v>
      </c>
      <c r="B50" s="226" t="s">
        <v>190</v>
      </c>
      <c r="C50" s="234" t="s">
        <v>191</v>
      </c>
      <c r="D50" s="227" t="s">
        <v>141</v>
      </c>
      <c r="E50" s="228">
        <v>1</v>
      </c>
      <c r="F50" s="229">
        <v>2615</v>
      </c>
      <c r="G50" s="230">
        <f>ROUND(E50*F50,2)</f>
        <v>2615</v>
      </c>
      <c r="H50" s="211">
        <v>1713.0200000000002</v>
      </c>
      <c r="I50" s="211">
        <f>ROUND(E50*H50,2)</f>
        <v>1713.02</v>
      </c>
      <c r="J50" s="211">
        <v>901.98</v>
      </c>
      <c r="K50" s="211">
        <f>ROUND(E50*J50,2)</f>
        <v>901.98</v>
      </c>
      <c r="L50" s="211">
        <v>21</v>
      </c>
      <c r="M50" s="211">
        <f>G50*(1+L50/100)</f>
        <v>3164.15</v>
      </c>
      <c r="N50" s="211">
        <v>1.6500000000000001E-2</v>
      </c>
      <c r="O50" s="211">
        <f>ROUND(E50*N50,2)</f>
        <v>0.02</v>
      </c>
      <c r="P50" s="211">
        <v>0</v>
      </c>
      <c r="Q50" s="211">
        <f>ROUND(E50*P50,2)</f>
        <v>0</v>
      </c>
      <c r="R50" s="211"/>
      <c r="S50" s="211" t="s">
        <v>106</v>
      </c>
      <c r="T50" s="211" t="s">
        <v>106</v>
      </c>
      <c r="U50" s="211">
        <v>1.788</v>
      </c>
      <c r="V50" s="211">
        <f>ROUND(E50*U50,2)</f>
        <v>1.79</v>
      </c>
      <c r="W50" s="211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117</v>
      </c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5">
        <v>37</v>
      </c>
      <c r="B51" s="226" t="s">
        <v>192</v>
      </c>
      <c r="C51" s="234" t="s">
        <v>193</v>
      </c>
      <c r="D51" s="227" t="s">
        <v>141</v>
      </c>
      <c r="E51" s="228">
        <v>2</v>
      </c>
      <c r="F51" s="229">
        <v>166.5</v>
      </c>
      <c r="G51" s="230">
        <f>ROUND(E51*F51,2)</f>
        <v>333</v>
      </c>
      <c r="H51" s="211">
        <v>36.99</v>
      </c>
      <c r="I51" s="211">
        <f>ROUND(E51*H51,2)</f>
        <v>73.98</v>
      </c>
      <c r="J51" s="211">
        <v>129.51000000000002</v>
      </c>
      <c r="K51" s="211">
        <f>ROUND(E51*J51,2)</f>
        <v>259.02</v>
      </c>
      <c r="L51" s="211">
        <v>21</v>
      </c>
      <c r="M51" s="211">
        <f>G51*(1+L51/100)</f>
        <v>402.93</v>
      </c>
      <c r="N51" s="211">
        <v>0</v>
      </c>
      <c r="O51" s="211">
        <f>ROUND(E51*N51,2)</f>
        <v>0</v>
      </c>
      <c r="P51" s="211">
        <v>0</v>
      </c>
      <c r="Q51" s="211">
        <f>ROUND(E51*P51,2)</f>
        <v>0</v>
      </c>
      <c r="R51" s="211"/>
      <c r="S51" s="211" t="s">
        <v>106</v>
      </c>
      <c r="T51" s="211" t="s">
        <v>106</v>
      </c>
      <c r="U51" s="211">
        <v>0.28100000000000003</v>
      </c>
      <c r="V51" s="211">
        <f>ROUND(E51*U51,2)</f>
        <v>0.56000000000000005</v>
      </c>
      <c r="W51" s="211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117</v>
      </c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25">
        <v>38</v>
      </c>
      <c r="B52" s="226" t="s">
        <v>194</v>
      </c>
      <c r="C52" s="234" t="s">
        <v>195</v>
      </c>
      <c r="D52" s="227" t="s">
        <v>141</v>
      </c>
      <c r="E52" s="228">
        <v>2</v>
      </c>
      <c r="F52" s="229">
        <v>336</v>
      </c>
      <c r="G52" s="230">
        <f>ROUND(E52*F52,2)</f>
        <v>672</v>
      </c>
      <c r="H52" s="211">
        <v>91.68</v>
      </c>
      <c r="I52" s="211">
        <f>ROUND(E52*H52,2)</f>
        <v>183.36</v>
      </c>
      <c r="J52" s="211">
        <v>244.32000000000002</v>
      </c>
      <c r="K52" s="211">
        <f>ROUND(E52*J52,2)</f>
        <v>488.64</v>
      </c>
      <c r="L52" s="211">
        <v>21</v>
      </c>
      <c r="M52" s="211">
        <f>G52*(1+L52/100)</f>
        <v>813.12</v>
      </c>
      <c r="N52" s="211">
        <v>5.9000000000000003E-4</v>
      </c>
      <c r="O52" s="211">
        <f>ROUND(E52*N52,2)</f>
        <v>0</v>
      </c>
      <c r="P52" s="211">
        <v>0</v>
      </c>
      <c r="Q52" s="211">
        <f>ROUND(E52*P52,2)</f>
        <v>0</v>
      </c>
      <c r="R52" s="211"/>
      <c r="S52" s="211" t="s">
        <v>106</v>
      </c>
      <c r="T52" s="211" t="s">
        <v>106</v>
      </c>
      <c r="U52" s="211">
        <v>0.53</v>
      </c>
      <c r="V52" s="211">
        <f>ROUND(E52*U52,2)</f>
        <v>1.06</v>
      </c>
      <c r="W52" s="211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117</v>
      </c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25">
        <v>39</v>
      </c>
      <c r="B53" s="226" t="s">
        <v>196</v>
      </c>
      <c r="C53" s="234" t="s">
        <v>197</v>
      </c>
      <c r="D53" s="227" t="s">
        <v>144</v>
      </c>
      <c r="E53" s="228">
        <v>1</v>
      </c>
      <c r="F53" s="229">
        <v>1975</v>
      </c>
      <c r="G53" s="230">
        <f>ROUND(E53*F53,2)</f>
        <v>1975</v>
      </c>
      <c r="H53" s="211">
        <v>0</v>
      </c>
      <c r="I53" s="211">
        <f>ROUND(E53*H53,2)</f>
        <v>0</v>
      </c>
      <c r="J53" s="211">
        <v>1975</v>
      </c>
      <c r="K53" s="211">
        <f>ROUND(E53*J53,2)</f>
        <v>1975</v>
      </c>
      <c r="L53" s="211">
        <v>21</v>
      </c>
      <c r="M53" s="211">
        <f>G53*(1+L53/100)</f>
        <v>2389.75</v>
      </c>
      <c r="N53" s="211">
        <v>6.5000000000000008E-4</v>
      </c>
      <c r="O53" s="211">
        <f>ROUND(E53*N53,2)</f>
        <v>0</v>
      </c>
      <c r="P53" s="211">
        <v>0</v>
      </c>
      <c r="Q53" s="211">
        <f>ROUND(E53*P53,2)</f>
        <v>0</v>
      </c>
      <c r="R53" s="211"/>
      <c r="S53" s="211" t="s">
        <v>152</v>
      </c>
      <c r="T53" s="211" t="s">
        <v>106</v>
      </c>
      <c r="U53" s="211">
        <v>4.54</v>
      </c>
      <c r="V53" s="211">
        <f>ROUND(E53*U53,2)</f>
        <v>4.54</v>
      </c>
      <c r="W53" s="211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117</v>
      </c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25">
        <v>40</v>
      </c>
      <c r="B54" s="226" t="s">
        <v>198</v>
      </c>
      <c r="C54" s="234" t="s">
        <v>199</v>
      </c>
      <c r="D54" s="227" t="s">
        <v>151</v>
      </c>
      <c r="E54" s="228">
        <v>1</v>
      </c>
      <c r="F54" s="229">
        <v>850</v>
      </c>
      <c r="G54" s="230">
        <f>ROUND(E54*F54,2)</f>
        <v>850</v>
      </c>
      <c r="H54" s="211">
        <v>850</v>
      </c>
      <c r="I54" s="211">
        <f>ROUND(E54*H54,2)</f>
        <v>850</v>
      </c>
      <c r="J54" s="211">
        <v>0</v>
      </c>
      <c r="K54" s="211">
        <f>ROUND(E54*J54,2)</f>
        <v>0</v>
      </c>
      <c r="L54" s="211">
        <v>21</v>
      </c>
      <c r="M54" s="211">
        <f>G54*(1+L54/100)</f>
        <v>1028.5</v>
      </c>
      <c r="N54" s="211">
        <v>0</v>
      </c>
      <c r="O54" s="211">
        <f>ROUND(E54*N54,2)</f>
        <v>0</v>
      </c>
      <c r="P54" s="211">
        <v>0</v>
      </c>
      <c r="Q54" s="211">
        <f>ROUND(E54*P54,2)</f>
        <v>0</v>
      </c>
      <c r="R54" s="211"/>
      <c r="S54" s="211" t="s">
        <v>152</v>
      </c>
      <c r="T54" s="211" t="s">
        <v>153</v>
      </c>
      <c r="U54" s="211">
        <v>0</v>
      </c>
      <c r="V54" s="211">
        <f>ROUND(E54*U54,2)</f>
        <v>0</v>
      </c>
      <c r="W54" s="211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131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ht="22.5" outlineLevel="1" x14ac:dyDescent="0.2">
      <c r="A55" s="225">
        <v>41</v>
      </c>
      <c r="B55" s="226" t="s">
        <v>200</v>
      </c>
      <c r="C55" s="234" t="s">
        <v>201</v>
      </c>
      <c r="D55" s="227" t="s">
        <v>151</v>
      </c>
      <c r="E55" s="228">
        <v>2</v>
      </c>
      <c r="F55" s="229">
        <v>5250</v>
      </c>
      <c r="G55" s="230">
        <f>ROUND(E55*F55,2)</f>
        <v>10500</v>
      </c>
      <c r="H55" s="211">
        <v>5250</v>
      </c>
      <c r="I55" s="211">
        <f>ROUND(E55*H55,2)</f>
        <v>10500</v>
      </c>
      <c r="J55" s="211">
        <v>0</v>
      </c>
      <c r="K55" s="211">
        <f>ROUND(E55*J55,2)</f>
        <v>0</v>
      </c>
      <c r="L55" s="211">
        <v>21</v>
      </c>
      <c r="M55" s="211">
        <f>G55*(1+L55/100)</f>
        <v>12705</v>
      </c>
      <c r="N55" s="211">
        <v>0</v>
      </c>
      <c r="O55" s="211">
        <f>ROUND(E55*N55,2)</f>
        <v>0</v>
      </c>
      <c r="P55" s="211">
        <v>0</v>
      </c>
      <c r="Q55" s="211">
        <f>ROUND(E55*P55,2)</f>
        <v>0</v>
      </c>
      <c r="R55" s="211"/>
      <c r="S55" s="211" t="s">
        <v>152</v>
      </c>
      <c r="T55" s="211" t="s">
        <v>153</v>
      </c>
      <c r="U55" s="211">
        <v>0</v>
      </c>
      <c r="V55" s="211">
        <f>ROUND(E55*U55,2)</f>
        <v>0</v>
      </c>
      <c r="W55" s="211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131</v>
      </c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ht="22.5" outlineLevel="1" x14ac:dyDescent="0.2">
      <c r="A56" s="225">
        <v>42</v>
      </c>
      <c r="B56" s="226" t="s">
        <v>202</v>
      </c>
      <c r="C56" s="234" t="s">
        <v>203</v>
      </c>
      <c r="D56" s="227" t="s">
        <v>151</v>
      </c>
      <c r="E56" s="228">
        <v>2</v>
      </c>
      <c r="F56" s="229">
        <v>1130</v>
      </c>
      <c r="G56" s="230">
        <f>ROUND(E56*F56,2)</f>
        <v>2260</v>
      </c>
      <c r="H56" s="211">
        <v>1130</v>
      </c>
      <c r="I56" s="211">
        <f>ROUND(E56*H56,2)</f>
        <v>2260</v>
      </c>
      <c r="J56" s="211">
        <v>0</v>
      </c>
      <c r="K56" s="211">
        <f>ROUND(E56*J56,2)</f>
        <v>0</v>
      </c>
      <c r="L56" s="211">
        <v>21</v>
      </c>
      <c r="M56" s="211">
        <f>G56*(1+L56/100)</f>
        <v>2734.6</v>
      </c>
      <c r="N56" s="211">
        <v>0</v>
      </c>
      <c r="O56" s="211">
        <f>ROUND(E56*N56,2)</f>
        <v>0</v>
      </c>
      <c r="P56" s="211">
        <v>0</v>
      </c>
      <c r="Q56" s="211">
        <f>ROUND(E56*P56,2)</f>
        <v>0</v>
      </c>
      <c r="R56" s="211"/>
      <c r="S56" s="211" t="s">
        <v>152</v>
      </c>
      <c r="T56" s="211" t="s">
        <v>153</v>
      </c>
      <c r="U56" s="211">
        <v>0</v>
      </c>
      <c r="V56" s="211">
        <f>ROUND(E56*U56,2)</f>
        <v>0</v>
      </c>
      <c r="W56" s="211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131</v>
      </c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25">
        <v>43</v>
      </c>
      <c r="B57" s="226" t="s">
        <v>204</v>
      </c>
      <c r="C57" s="234" t="s">
        <v>205</v>
      </c>
      <c r="D57" s="227" t="s">
        <v>151</v>
      </c>
      <c r="E57" s="228">
        <v>1</v>
      </c>
      <c r="F57" s="229">
        <v>11170</v>
      </c>
      <c r="G57" s="230">
        <f>ROUND(E57*F57,2)</f>
        <v>11170</v>
      </c>
      <c r="H57" s="211">
        <v>11170</v>
      </c>
      <c r="I57" s="211">
        <f>ROUND(E57*H57,2)</f>
        <v>11170</v>
      </c>
      <c r="J57" s="211">
        <v>0</v>
      </c>
      <c r="K57" s="211">
        <f>ROUND(E57*J57,2)</f>
        <v>0</v>
      </c>
      <c r="L57" s="211">
        <v>21</v>
      </c>
      <c r="M57" s="211">
        <f>G57*(1+L57/100)</f>
        <v>13515.699999999999</v>
      </c>
      <c r="N57" s="211">
        <v>0</v>
      </c>
      <c r="O57" s="211">
        <f>ROUND(E57*N57,2)</f>
        <v>0</v>
      </c>
      <c r="P57" s="211">
        <v>0</v>
      </c>
      <c r="Q57" s="211">
        <f>ROUND(E57*P57,2)</f>
        <v>0</v>
      </c>
      <c r="R57" s="211"/>
      <c r="S57" s="211" t="s">
        <v>152</v>
      </c>
      <c r="T57" s="211" t="s">
        <v>153</v>
      </c>
      <c r="U57" s="211">
        <v>0</v>
      </c>
      <c r="V57" s="211">
        <f>ROUND(E57*U57,2)</f>
        <v>0</v>
      </c>
      <c r="W57" s="211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131</v>
      </c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5">
        <v>44</v>
      </c>
      <c r="B58" s="226" t="s">
        <v>206</v>
      </c>
      <c r="C58" s="234" t="s">
        <v>207</v>
      </c>
      <c r="D58" s="227" t="s">
        <v>151</v>
      </c>
      <c r="E58" s="228">
        <v>1</v>
      </c>
      <c r="F58" s="229">
        <v>1680</v>
      </c>
      <c r="G58" s="230">
        <f>ROUND(E58*F58,2)</f>
        <v>1680</v>
      </c>
      <c r="H58" s="211">
        <v>1680</v>
      </c>
      <c r="I58" s="211">
        <f>ROUND(E58*H58,2)</f>
        <v>1680</v>
      </c>
      <c r="J58" s="211">
        <v>0</v>
      </c>
      <c r="K58" s="211">
        <f>ROUND(E58*J58,2)</f>
        <v>0</v>
      </c>
      <c r="L58" s="211">
        <v>21</v>
      </c>
      <c r="M58" s="211">
        <f>G58*(1+L58/100)</f>
        <v>2032.8</v>
      </c>
      <c r="N58" s="211">
        <v>0</v>
      </c>
      <c r="O58" s="211">
        <f>ROUND(E58*N58,2)</f>
        <v>0</v>
      </c>
      <c r="P58" s="211">
        <v>0</v>
      </c>
      <c r="Q58" s="211">
        <f>ROUND(E58*P58,2)</f>
        <v>0</v>
      </c>
      <c r="R58" s="211"/>
      <c r="S58" s="211" t="s">
        <v>152</v>
      </c>
      <c r="T58" s="211" t="s">
        <v>153</v>
      </c>
      <c r="U58" s="211">
        <v>0</v>
      </c>
      <c r="V58" s="211">
        <f>ROUND(E58*U58,2)</f>
        <v>0</v>
      </c>
      <c r="W58" s="211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131</v>
      </c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5">
        <v>45</v>
      </c>
      <c r="B59" s="226" t="s">
        <v>208</v>
      </c>
      <c r="C59" s="234" t="s">
        <v>209</v>
      </c>
      <c r="D59" s="227" t="s">
        <v>151</v>
      </c>
      <c r="E59" s="228">
        <v>1</v>
      </c>
      <c r="F59" s="229">
        <v>26240</v>
      </c>
      <c r="G59" s="230">
        <f>ROUND(E59*F59,2)</f>
        <v>26240</v>
      </c>
      <c r="H59" s="211">
        <v>26240</v>
      </c>
      <c r="I59" s="211">
        <f>ROUND(E59*H59,2)</f>
        <v>26240</v>
      </c>
      <c r="J59" s="211">
        <v>0</v>
      </c>
      <c r="K59" s="211">
        <f>ROUND(E59*J59,2)</f>
        <v>0</v>
      </c>
      <c r="L59" s="211">
        <v>21</v>
      </c>
      <c r="M59" s="211">
        <f>G59*(1+L59/100)</f>
        <v>31750.399999999998</v>
      </c>
      <c r="N59" s="211">
        <v>0</v>
      </c>
      <c r="O59" s="211">
        <f>ROUND(E59*N59,2)</f>
        <v>0</v>
      </c>
      <c r="P59" s="211">
        <v>0</v>
      </c>
      <c r="Q59" s="211">
        <f>ROUND(E59*P59,2)</f>
        <v>0</v>
      </c>
      <c r="R59" s="211"/>
      <c r="S59" s="211" t="s">
        <v>152</v>
      </c>
      <c r="T59" s="211" t="s">
        <v>153</v>
      </c>
      <c r="U59" s="211">
        <v>0</v>
      </c>
      <c r="V59" s="211">
        <f>ROUND(E59*U59,2)</f>
        <v>0</v>
      </c>
      <c r="W59" s="211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131</v>
      </c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ht="22.5" outlineLevel="1" x14ac:dyDescent="0.2">
      <c r="A60" s="225">
        <v>46</v>
      </c>
      <c r="B60" s="226" t="s">
        <v>210</v>
      </c>
      <c r="C60" s="234" t="s">
        <v>211</v>
      </c>
      <c r="D60" s="227" t="s">
        <v>151</v>
      </c>
      <c r="E60" s="228">
        <v>1</v>
      </c>
      <c r="F60" s="229">
        <v>11500</v>
      </c>
      <c r="G60" s="230">
        <f>ROUND(E60*F60,2)</f>
        <v>11500</v>
      </c>
      <c r="H60" s="211">
        <v>11500</v>
      </c>
      <c r="I60" s="211">
        <f>ROUND(E60*H60,2)</f>
        <v>11500</v>
      </c>
      <c r="J60" s="211">
        <v>0</v>
      </c>
      <c r="K60" s="211">
        <f>ROUND(E60*J60,2)</f>
        <v>0</v>
      </c>
      <c r="L60" s="211">
        <v>21</v>
      </c>
      <c r="M60" s="211">
        <f>G60*(1+L60/100)</f>
        <v>13915</v>
      </c>
      <c r="N60" s="211">
        <v>0</v>
      </c>
      <c r="O60" s="211">
        <f>ROUND(E60*N60,2)</f>
        <v>0</v>
      </c>
      <c r="P60" s="211">
        <v>0</v>
      </c>
      <c r="Q60" s="211">
        <f>ROUND(E60*P60,2)</f>
        <v>0</v>
      </c>
      <c r="R60" s="211"/>
      <c r="S60" s="211" t="s">
        <v>152</v>
      </c>
      <c r="T60" s="211" t="s">
        <v>153</v>
      </c>
      <c r="U60" s="211">
        <v>0</v>
      </c>
      <c r="V60" s="211">
        <f>ROUND(E60*U60,2)</f>
        <v>0</v>
      </c>
      <c r="W60" s="211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131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ht="22.5" outlineLevel="1" x14ac:dyDescent="0.2">
      <c r="A61" s="225">
        <v>47</v>
      </c>
      <c r="B61" s="226" t="s">
        <v>212</v>
      </c>
      <c r="C61" s="234" t="s">
        <v>213</v>
      </c>
      <c r="D61" s="227" t="s">
        <v>151</v>
      </c>
      <c r="E61" s="228">
        <v>1</v>
      </c>
      <c r="F61" s="229">
        <v>13250</v>
      </c>
      <c r="G61" s="230">
        <f>ROUND(E61*F61,2)</f>
        <v>13250</v>
      </c>
      <c r="H61" s="211">
        <v>13250</v>
      </c>
      <c r="I61" s="211">
        <f>ROUND(E61*H61,2)</f>
        <v>13250</v>
      </c>
      <c r="J61" s="211">
        <v>0</v>
      </c>
      <c r="K61" s="211">
        <f>ROUND(E61*J61,2)</f>
        <v>0</v>
      </c>
      <c r="L61" s="211">
        <v>21</v>
      </c>
      <c r="M61" s="211">
        <f>G61*(1+L61/100)</f>
        <v>16032.5</v>
      </c>
      <c r="N61" s="211">
        <v>0</v>
      </c>
      <c r="O61" s="211">
        <f>ROUND(E61*N61,2)</f>
        <v>0</v>
      </c>
      <c r="P61" s="211">
        <v>0</v>
      </c>
      <c r="Q61" s="211">
        <f>ROUND(E61*P61,2)</f>
        <v>0</v>
      </c>
      <c r="R61" s="211"/>
      <c r="S61" s="211" t="s">
        <v>152</v>
      </c>
      <c r="T61" s="211" t="s">
        <v>153</v>
      </c>
      <c r="U61" s="211">
        <v>0</v>
      </c>
      <c r="V61" s="211">
        <f>ROUND(E61*U61,2)</f>
        <v>0</v>
      </c>
      <c r="W61" s="211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131</v>
      </c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ht="22.5" outlineLevel="1" x14ac:dyDescent="0.2">
      <c r="A62" s="225">
        <v>48</v>
      </c>
      <c r="B62" s="226" t="s">
        <v>214</v>
      </c>
      <c r="C62" s="234" t="s">
        <v>215</v>
      </c>
      <c r="D62" s="227" t="s">
        <v>151</v>
      </c>
      <c r="E62" s="228">
        <v>1</v>
      </c>
      <c r="F62" s="229">
        <v>14360</v>
      </c>
      <c r="G62" s="230">
        <f>ROUND(E62*F62,2)</f>
        <v>14360</v>
      </c>
      <c r="H62" s="211">
        <v>14360</v>
      </c>
      <c r="I62" s="211">
        <f>ROUND(E62*H62,2)</f>
        <v>14360</v>
      </c>
      <c r="J62" s="211">
        <v>0</v>
      </c>
      <c r="K62" s="211">
        <f>ROUND(E62*J62,2)</f>
        <v>0</v>
      </c>
      <c r="L62" s="211">
        <v>21</v>
      </c>
      <c r="M62" s="211">
        <f>G62*(1+L62/100)</f>
        <v>17375.599999999999</v>
      </c>
      <c r="N62" s="211">
        <v>0</v>
      </c>
      <c r="O62" s="211">
        <f>ROUND(E62*N62,2)</f>
        <v>0</v>
      </c>
      <c r="P62" s="211">
        <v>0</v>
      </c>
      <c r="Q62" s="211">
        <f>ROUND(E62*P62,2)</f>
        <v>0</v>
      </c>
      <c r="R62" s="211"/>
      <c r="S62" s="211" t="s">
        <v>152</v>
      </c>
      <c r="T62" s="211" t="s">
        <v>153</v>
      </c>
      <c r="U62" s="211">
        <v>0</v>
      </c>
      <c r="V62" s="211">
        <f>ROUND(E62*U62,2)</f>
        <v>0</v>
      </c>
      <c r="W62" s="211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131</v>
      </c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ht="22.5" outlineLevel="1" x14ac:dyDescent="0.2">
      <c r="A63" s="225">
        <v>49</v>
      </c>
      <c r="B63" s="226" t="s">
        <v>216</v>
      </c>
      <c r="C63" s="234" t="s">
        <v>217</v>
      </c>
      <c r="D63" s="227" t="s">
        <v>151</v>
      </c>
      <c r="E63" s="228">
        <v>1</v>
      </c>
      <c r="F63" s="229">
        <v>17220</v>
      </c>
      <c r="G63" s="230">
        <f>ROUND(E63*F63,2)</f>
        <v>17220</v>
      </c>
      <c r="H63" s="211">
        <v>17220</v>
      </c>
      <c r="I63" s="211">
        <f>ROUND(E63*H63,2)</f>
        <v>17220</v>
      </c>
      <c r="J63" s="211">
        <v>0</v>
      </c>
      <c r="K63" s="211">
        <f>ROUND(E63*J63,2)</f>
        <v>0</v>
      </c>
      <c r="L63" s="211">
        <v>21</v>
      </c>
      <c r="M63" s="211">
        <f>G63*(1+L63/100)</f>
        <v>20836.2</v>
      </c>
      <c r="N63" s="211">
        <v>0</v>
      </c>
      <c r="O63" s="211">
        <f>ROUND(E63*N63,2)</f>
        <v>0</v>
      </c>
      <c r="P63" s="211">
        <v>0</v>
      </c>
      <c r="Q63" s="211">
        <f>ROUND(E63*P63,2)</f>
        <v>0</v>
      </c>
      <c r="R63" s="211"/>
      <c r="S63" s="211" t="s">
        <v>152</v>
      </c>
      <c r="T63" s="211" t="s">
        <v>153</v>
      </c>
      <c r="U63" s="211">
        <v>0</v>
      </c>
      <c r="V63" s="211">
        <f>ROUND(E63*U63,2)</f>
        <v>0</v>
      </c>
      <c r="W63" s="211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131</v>
      </c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5">
        <v>50</v>
      </c>
      <c r="B64" s="226" t="s">
        <v>218</v>
      </c>
      <c r="C64" s="234" t="s">
        <v>219</v>
      </c>
      <c r="D64" s="227" t="s">
        <v>151</v>
      </c>
      <c r="E64" s="228">
        <v>1</v>
      </c>
      <c r="F64" s="229">
        <v>6220</v>
      </c>
      <c r="G64" s="230">
        <f>ROUND(E64*F64,2)</f>
        <v>6220</v>
      </c>
      <c r="H64" s="211">
        <v>6220</v>
      </c>
      <c r="I64" s="211">
        <f>ROUND(E64*H64,2)</f>
        <v>6220</v>
      </c>
      <c r="J64" s="211">
        <v>0</v>
      </c>
      <c r="K64" s="211">
        <f>ROUND(E64*J64,2)</f>
        <v>0</v>
      </c>
      <c r="L64" s="211">
        <v>21</v>
      </c>
      <c r="M64" s="211">
        <f>G64*(1+L64/100)</f>
        <v>7526.2</v>
      </c>
      <c r="N64" s="211">
        <v>0</v>
      </c>
      <c r="O64" s="211">
        <f>ROUND(E64*N64,2)</f>
        <v>0</v>
      </c>
      <c r="P64" s="211">
        <v>0</v>
      </c>
      <c r="Q64" s="211">
        <f>ROUND(E64*P64,2)</f>
        <v>0</v>
      </c>
      <c r="R64" s="211"/>
      <c r="S64" s="211" t="s">
        <v>152</v>
      </c>
      <c r="T64" s="211" t="s">
        <v>153</v>
      </c>
      <c r="U64" s="211">
        <v>0</v>
      </c>
      <c r="V64" s="211">
        <f>ROUND(E64*U64,2)</f>
        <v>0</v>
      </c>
      <c r="W64" s="211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131</v>
      </c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5">
        <v>51</v>
      </c>
      <c r="B65" s="226" t="s">
        <v>220</v>
      </c>
      <c r="C65" s="234" t="s">
        <v>221</v>
      </c>
      <c r="D65" s="227" t="s">
        <v>151</v>
      </c>
      <c r="E65" s="228">
        <v>1</v>
      </c>
      <c r="F65" s="229">
        <v>6350</v>
      </c>
      <c r="G65" s="230">
        <f>ROUND(E65*F65,2)</f>
        <v>6350</v>
      </c>
      <c r="H65" s="211">
        <v>6350</v>
      </c>
      <c r="I65" s="211">
        <f>ROUND(E65*H65,2)</f>
        <v>6350</v>
      </c>
      <c r="J65" s="211">
        <v>0</v>
      </c>
      <c r="K65" s="211">
        <f>ROUND(E65*J65,2)</f>
        <v>0</v>
      </c>
      <c r="L65" s="211">
        <v>21</v>
      </c>
      <c r="M65" s="211">
        <f>G65*(1+L65/100)</f>
        <v>7683.5</v>
      </c>
      <c r="N65" s="211">
        <v>0</v>
      </c>
      <c r="O65" s="211">
        <f>ROUND(E65*N65,2)</f>
        <v>0</v>
      </c>
      <c r="P65" s="211">
        <v>0</v>
      </c>
      <c r="Q65" s="211">
        <f>ROUND(E65*P65,2)</f>
        <v>0</v>
      </c>
      <c r="R65" s="211"/>
      <c r="S65" s="211" t="s">
        <v>152</v>
      </c>
      <c r="T65" s="211" t="s">
        <v>153</v>
      </c>
      <c r="U65" s="211">
        <v>0</v>
      </c>
      <c r="V65" s="211">
        <f>ROUND(E65*U65,2)</f>
        <v>0</v>
      </c>
      <c r="W65" s="211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131</v>
      </c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5">
        <v>52</v>
      </c>
      <c r="B66" s="226" t="s">
        <v>222</v>
      </c>
      <c r="C66" s="234" t="s">
        <v>223</v>
      </c>
      <c r="D66" s="227" t="s">
        <v>151</v>
      </c>
      <c r="E66" s="228">
        <v>1</v>
      </c>
      <c r="F66" s="229">
        <v>1600</v>
      </c>
      <c r="G66" s="230">
        <f>ROUND(E66*F66,2)</f>
        <v>1600</v>
      </c>
      <c r="H66" s="211">
        <v>1600</v>
      </c>
      <c r="I66" s="211">
        <f>ROUND(E66*H66,2)</f>
        <v>1600</v>
      </c>
      <c r="J66" s="211">
        <v>0</v>
      </c>
      <c r="K66" s="211">
        <f>ROUND(E66*J66,2)</f>
        <v>0</v>
      </c>
      <c r="L66" s="211">
        <v>21</v>
      </c>
      <c r="M66" s="211">
        <f>G66*(1+L66/100)</f>
        <v>1936</v>
      </c>
      <c r="N66" s="211">
        <v>0</v>
      </c>
      <c r="O66" s="211">
        <f>ROUND(E66*N66,2)</f>
        <v>0</v>
      </c>
      <c r="P66" s="211">
        <v>0</v>
      </c>
      <c r="Q66" s="211">
        <f>ROUND(E66*P66,2)</f>
        <v>0</v>
      </c>
      <c r="R66" s="211"/>
      <c r="S66" s="211" t="s">
        <v>152</v>
      </c>
      <c r="T66" s="211" t="s">
        <v>153</v>
      </c>
      <c r="U66" s="211">
        <v>0</v>
      </c>
      <c r="V66" s="211">
        <f>ROUND(E66*U66,2)</f>
        <v>0</v>
      </c>
      <c r="W66" s="211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131</v>
      </c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25">
        <v>53</v>
      </c>
      <c r="B67" s="226" t="s">
        <v>224</v>
      </c>
      <c r="C67" s="234" t="s">
        <v>225</v>
      </c>
      <c r="D67" s="227" t="s">
        <v>151</v>
      </c>
      <c r="E67" s="228">
        <v>1</v>
      </c>
      <c r="F67" s="229">
        <v>1290</v>
      </c>
      <c r="G67" s="230">
        <f>ROUND(E67*F67,2)</f>
        <v>1290</v>
      </c>
      <c r="H67" s="211">
        <v>1290</v>
      </c>
      <c r="I67" s="211">
        <f>ROUND(E67*H67,2)</f>
        <v>1290</v>
      </c>
      <c r="J67" s="211">
        <v>0</v>
      </c>
      <c r="K67" s="211">
        <f>ROUND(E67*J67,2)</f>
        <v>0</v>
      </c>
      <c r="L67" s="211">
        <v>21</v>
      </c>
      <c r="M67" s="211">
        <f>G67*(1+L67/100)</f>
        <v>1560.8999999999999</v>
      </c>
      <c r="N67" s="211">
        <v>0</v>
      </c>
      <c r="O67" s="211">
        <f>ROUND(E67*N67,2)</f>
        <v>0</v>
      </c>
      <c r="P67" s="211">
        <v>0</v>
      </c>
      <c r="Q67" s="211">
        <f>ROUND(E67*P67,2)</f>
        <v>0</v>
      </c>
      <c r="R67" s="211"/>
      <c r="S67" s="211" t="s">
        <v>152</v>
      </c>
      <c r="T67" s="211" t="s">
        <v>153</v>
      </c>
      <c r="U67" s="211">
        <v>0</v>
      </c>
      <c r="V67" s="211">
        <f>ROUND(E67*U67,2)</f>
        <v>0</v>
      </c>
      <c r="W67" s="211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131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ht="22.5" outlineLevel="1" x14ac:dyDescent="0.2">
      <c r="A68" s="225">
        <v>54</v>
      </c>
      <c r="B68" s="226" t="s">
        <v>226</v>
      </c>
      <c r="C68" s="234" t="s">
        <v>227</v>
      </c>
      <c r="D68" s="227" t="s">
        <v>151</v>
      </c>
      <c r="E68" s="228">
        <v>1</v>
      </c>
      <c r="F68" s="229">
        <v>5800</v>
      </c>
      <c r="G68" s="230">
        <f>ROUND(E68*F68,2)</f>
        <v>5800</v>
      </c>
      <c r="H68" s="211">
        <v>5800</v>
      </c>
      <c r="I68" s="211">
        <f>ROUND(E68*H68,2)</f>
        <v>5800</v>
      </c>
      <c r="J68" s="211">
        <v>0</v>
      </c>
      <c r="K68" s="211">
        <f>ROUND(E68*J68,2)</f>
        <v>0</v>
      </c>
      <c r="L68" s="211">
        <v>21</v>
      </c>
      <c r="M68" s="211">
        <f>G68*(1+L68/100)</f>
        <v>7018</v>
      </c>
      <c r="N68" s="211">
        <v>0</v>
      </c>
      <c r="O68" s="211">
        <f>ROUND(E68*N68,2)</f>
        <v>0</v>
      </c>
      <c r="P68" s="211">
        <v>0</v>
      </c>
      <c r="Q68" s="211">
        <f>ROUND(E68*P68,2)</f>
        <v>0</v>
      </c>
      <c r="R68" s="211"/>
      <c r="S68" s="211" t="s">
        <v>152</v>
      </c>
      <c r="T68" s="211" t="s">
        <v>153</v>
      </c>
      <c r="U68" s="211">
        <v>0</v>
      </c>
      <c r="V68" s="211">
        <f>ROUND(E68*U68,2)</f>
        <v>0</v>
      </c>
      <c r="W68" s="211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131</v>
      </c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outlineLevel="1" x14ac:dyDescent="0.2">
      <c r="A69" s="225">
        <v>55</v>
      </c>
      <c r="B69" s="226" t="s">
        <v>228</v>
      </c>
      <c r="C69" s="234" t="s">
        <v>229</v>
      </c>
      <c r="D69" s="227" t="s">
        <v>0</v>
      </c>
      <c r="E69" s="228">
        <v>1367.3700000000001</v>
      </c>
      <c r="F69" s="229">
        <v>1.9000000000000001</v>
      </c>
      <c r="G69" s="230">
        <f>ROUND(E69*F69,2)</f>
        <v>2598</v>
      </c>
      <c r="H69" s="211">
        <v>0</v>
      </c>
      <c r="I69" s="211">
        <f>ROUND(E69*H69,2)</f>
        <v>0</v>
      </c>
      <c r="J69" s="211">
        <v>1.9000000000000001</v>
      </c>
      <c r="K69" s="211">
        <f>ROUND(E69*J69,2)</f>
        <v>2598</v>
      </c>
      <c r="L69" s="211">
        <v>21</v>
      </c>
      <c r="M69" s="211">
        <f>G69*(1+L69/100)</f>
        <v>3143.58</v>
      </c>
      <c r="N69" s="211">
        <v>0</v>
      </c>
      <c r="O69" s="211">
        <f>ROUND(E69*N69,2)</f>
        <v>0</v>
      </c>
      <c r="P69" s="211">
        <v>0</v>
      </c>
      <c r="Q69" s="211">
        <f>ROUND(E69*P69,2)</f>
        <v>0</v>
      </c>
      <c r="R69" s="211"/>
      <c r="S69" s="211" t="s">
        <v>106</v>
      </c>
      <c r="T69" s="211" t="s">
        <v>106</v>
      </c>
      <c r="U69" s="211">
        <v>0</v>
      </c>
      <c r="V69" s="211">
        <f>ROUND(E69*U69,2)</f>
        <v>0</v>
      </c>
      <c r="W69" s="211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138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x14ac:dyDescent="0.2">
      <c r="A70" s="213" t="s">
        <v>100</v>
      </c>
      <c r="B70" s="214" t="s">
        <v>64</v>
      </c>
      <c r="C70" s="233" t="s">
        <v>65</v>
      </c>
      <c r="D70" s="215"/>
      <c r="E70" s="216"/>
      <c r="F70" s="217"/>
      <c r="G70" s="218">
        <f>SUMIF(AG71:AG84,"&lt;&gt;NOR",G71:G84)</f>
        <v>80268.11</v>
      </c>
      <c r="H70" s="212"/>
      <c r="I70" s="212">
        <f>SUM(I71:I84)</f>
        <v>50016.29</v>
      </c>
      <c r="J70" s="212"/>
      <c r="K70" s="212">
        <f>SUM(K71:K84)</f>
        <v>30251.819999999996</v>
      </c>
      <c r="L70" s="212"/>
      <c r="M70" s="212">
        <f>SUM(M71:M84)</f>
        <v>97124.413099999991</v>
      </c>
      <c r="N70" s="212"/>
      <c r="O70" s="212">
        <f>SUM(O71:O84)</f>
        <v>0.33</v>
      </c>
      <c r="P70" s="212"/>
      <c r="Q70" s="212">
        <f>SUM(Q71:Q84)</f>
        <v>0</v>
      </c>
      <c r="R70" s="212"/>
      <c r="S70" s="212"/>
      <c r="T70" s="212"/>
      <c r="U70" s="212"/>
      <c r="V70" s="212">
        <f>SUM(V71:V84)</f>
        <v>56.55</v>
      </c>
      <c r="W70" s="212"/>
      <c r="AG70" t="s">
        <v>101</v>
      </c>
    </row>
    <row r="71" spans="1:60" outlineLevel="1" x14ac:dyDescent="0.2">
      <c r="A71" s="225">
        <v>56</v>
      </c>
      <c r="B71" s="226" t="s">
        <v>230</v>
      </c>
      <c r="C71" s="234" t="s">
        <v>231</v>
      </c>
      <c r="D71" s="227" t="s">
        <v>144</v>
      </c>
      <c r="E71" s="228">
        <v>4</v>
      </c>
      <c r="F71" s="229">
        <v>109</v>
      </c>
      <c r="G71" s="230">
        <f>ROUND(E71*F71,2)</f>
        <v>436</v>
      </c>
      <c r="H71" s="211">
        <v>0</v>
      </c>
      <c r="I71" s="211">
        <f>ROUND(E71*H71,2)</f>
        <v>0</v>
      </c>
      <c r="J71" s="211">
        <v>109</v>
      </c>
      <c r="K71" s="211">
        <f>ROUND(E71*J71,2)</f>
        <v>436</v>
      </c>
      <c r="L71" s="211">
        <v>21</v>
      </c>
      <c r="M71" s="211">
        <f>G71*(1+L71/100)</f>
        <v>527.55999999999995</v>
      </c>
      <c r="N71" s="211">
        <v>0</v>
      </c>
      <c r="O71" s="211">
        <f>ROUND(E71*N71,2)</f>
        <v>0</v>
      </c>
      <c r="P71" s="211">
        <v>0</v>
      </c>
      <c r="Q71" s="211">
        <f>ROUND(E71*P71,2)</f>
        <v>0</v>
      </c>
      <c r="R71" s="211"/>
      <c r="S71" s="211" t="s">
        <v>106</v>
      </c>
      <c r="T71" s="211" t="s">
        <v>106</v>
      </c>
      <c r="U71" s="211">
        <v>0.23700000000000002</v>
      </c>
      <c r="V71" s="211">
        <f>ROUND(E71*U71,2)</f>
        <v>0.95</v>
      </c>
      <c r="W71" s="211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117</v>
      </c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5">
        <v>57</v>
      </c>
      <c r="B72" s="226" t="s">
        <v>232</v>
      </c>
      <c r="C72" s="234" t="s">
        <v>233</v>
      </c>
      <c r="D72" s="227" t="s">
        <v>144</v>
      </c>
      <c r="E72" s="228">
        <v>10</v>
      </c>
      <c r="F72" s="229">
        <v>194.5</v>
      </c>
      <c r="G72" s="230">
        <f>ROUND(E72*F72,2)</f>
        <v>1945</v>
      </c>
      <c r="H72" s="211">
        <v>0</v>
      </c>
      <c r="I72" s="211">
        <f>ROUND(E72*H72,2)</f>
        <v>0</v>
      </c>
      <c r="J72" s="211">
        <v>194.5</v>
      </c>
      <c r="K72" s="211">
        <f>ROUND(E72*J72,2)</f>
        <v>1945</v>
      </c>
      <c r="L72" s="211">
        <v>21</v>
      </c>
      <c r="M72" s="211">
        <f>G72*(1+L72/100)</f>
        <v>2353.4499999999998</v>
      </c>
      <c r="N72" s="211">
        <v>0</v>
      </c>
      <c r="O72" s="211">
        <f>ROUND(E72*N72,2)</f>
        <v>0</v>
      </c>
      <c r="P72" s="211">
        <v>0</v>
      </c>
      <c r="Q72" s="211">
        <f>ROUND(E72*P72,2)</f>
        <v>0</v>
      </c>
      <c r="R72" s="211"/>
      <c r="S72" s="211" t="s">
        <v>106</v>
      </c>
      <c r="T72" s="211" t="s">
        <v>106</v>
      </c>
      <c r="U72" s="211">
        <v>0.42200000000000004</v>
      </c>
      <c r="V72" s="211">
        <f>ROUND(E72*U72,2)</f>
        <v>4.22</v>
      </c>
      <c r="W72" s="211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117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25">
        <v>58</v>
      </c>
      <c r="B73" s="226" t="s">
        <v>234</v>
      </c>
      <c r="C73" s="234" t="s">
        <v>235</v>
      </c>
      <c r="D73" s="227" t="s">
        <v>144</v>
      </c>
      <c r="E73" s="228">
        <v>4</v>
      </c>
      <c r="F73" s="229">
        <v>299</v>
      </c>
      <c r="G73" s="230">
        <f>ROUND(E73*F73,2)</f>
        <v>1196</v>
      </c>
      <c r="H73" s="211">
        <v>0</v>
      </c>
      <c r="I73" s="211">
        <f>ROUND(E73*H73,2)</f>
        <v>0</v>
      </c>
      <c r="J73" s="211">
        <v>299</v>
      </c>
      <c r="K73" s="211">
        <f>ROUND(E73*J73,2)</f>
        <v>1196</v>
      </c>
      <c r="L73" s="211">
        <v>21</v>
      </c>
      <c r="M73" s="211">
        <f>G73*(1+L73/100)</f>
        <v>1447.1599999999999</v>
      </c>
      <c r="N73" s="211">
        <v>0</v>
      </c>
      <c r="O73" s="211">
        <f>ROUND(E73*N73,2)</f>
        <v>0</v>
      </c>
      <c r="P73" s="211">
        <v>0</v>
      </c>
      <c r="Q73" s="211">
        <f>ROUND(E73*P73,2)</f>
        <v>0</v>
      </c>
      <c r="R73" s="211"/>
      <c r="S73" s="211" t="s">
        <v>106</v>
      </c>
      <c r="T73" s="211" t="s">
        <v>106</v>
      </c>
      <c r="U73" s="211">
        <v>0.64900000000000002</v>
      </c>
      <c r="V73" s="211">
        <f>ROUND(E73*U73,2)</f>
        <v>2.6</v>
      </c>
      <c r="W73" s="211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117</v>
      </c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19">
        <v>59</v>
      </c>
      <c r="B74" s="220" t="s">
        <v>236</v>
      </c>
      <c r="C74" s="235" t="s">
        <v>237</v>
      </c>
      <c r="D74" s="221" t="s">
        <v>116</v>
      </c>
      <c r="E74" s="222">
        <v>25</v>
      </c>
      <c r="F74" s="223">
        <v>743</v>
      </c>
      <c r="G74" s="224">
        <f>ROUND(E74*F74,2)</f>
        <v>18575</v>
      </c>
      <c r="H74" s="211">
        <v>386.67</v>
      </c>
      <c r="I74" s="211">
        <f>ROUND(E74*H74,2)</f>
        <v>9666.75</v>
      </c>
      <c r="J74" s="211">
        <v>356.33000000000004</v>
      </c>
      <c r="K74" s="211">
        <f>ROUND(E74*J74,2)</f>
        <v>8908.25</v>
      </c>
      <c r="L74" s="211">
        <v>21</v>
      </c>
      <c r="M74" s="211">
        <f>G74*(1+L74/100)</f>
        <v>22475.75</v>
      </c>
      <c r="N74" s="211">
        <v>7.6000000000000009E-3</v>
      </c>
      <c r="O74" s="211">
        <f>ROUND(E74*N74,2)</f>
        <v>0.19</v>
      </c>
      <c r="P74" s="211">
        <v>0</v>
      </c>
      <c r="Q74" s="211">
        <f>ROUND(E74*P74,2)</f>
        <v>0</v>
      </c>
      <c r="R74" s="211"/>
      <c r="S74" s="211" t="s">
        <v>106</v>
      </c>
      <c r="T74" s="211" t="s">
        <v>106</v>
      </c>
      <c r="U74" s="211">
        <v>0.74800000000000011</v>
      </c>
      <c r="V74" s="211">
        <f>ROUND(E74*U74,2)</f>
        <v>18.7</v>
      </c>
      <c r="W74" s="211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117</v>
      </c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09"/>
      <c r="B75" s="210"/>
      <c r="C75" s="236" t="s">
        <v>238</v>
      </c>
      <c r="D75" s="231"/>
      <c r="E75" s="231"/>
      <c r="F75" s="231"/>
      <c r="G75" s="23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119</v>
      </c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19">
        <v>60</v>
      </c>
      <c r="B76" s="220" t="s">
        <v>239</v>
      </c>
      <c r="C76" s="235" t="s">
        <v>240</v>
      </c>
      <c r="D76" s="221" t="s">
        <v>116</v>
      </c>
      <c r="E76" s="222">
        <v>52</v>
      </c>
      <c r="F76" s="223">
        <v>605</v>
      </c>
      <c r="G76" s="224">
        <f>ROUND(E76*F76,2)</f>
        <v>31460</v>
      </c>
      <c r="H76" s="211">
        <v>438.88000000000005</v>
      </c>
      <c r="I76" s="211">
        <f>ROUND(E76*H76,2)</f>
        <v>22821.759999999998</v>
      </c>
      <c r="J76" s="211">
        <v>166.12</v>
      </c>
      <c r="K76" s="211">
        <f>ROUND(E76*J76,2)</f>
        <v>8638.24</v>
      </c>
      <c r="L76" s="211">
        <v>21</v>
      </c>
      <c r="M76" s="211">
        <f>G76*(1+L76/100)</f>
        <v>38066.6</v>
      </c>
      <c r="N76" s="211">
        <v>1.6000000000000001E-3</v>
      </c>
      <c r="O76" s="211">
        <f>ROUND(E76*N76,2)</f>
        <v>0.08</v>
      </c>
      <c r="P76" s="211">
        <v>0</v>
      </c>
      <c r="Q76" s="211">
        <f>ROUND(E76*P76,2)</f>
        <v>0</v>
      </c>
      <c r="R76" s="211"/>
      <c r="S76" s="211" t="s">
        <v>106</v>
      </c>
      <c r="T76" s="211" t="s">
        <v>106</v>
      </c>
      <c r="U76" s="211">
        <v>0.33332000000000001</v>
      </c>
      <c r="V76" s="211">
        <f>ROUND(E76*U76,2)</f>
        <v>17.329999999999998</v>
      </c>
      <c r="W76" s="211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117</v>
      </c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09"/>
      <c r="B77" s="210"/>
      <c r="C77" s="236" t="s">
        <v>241</v>
      </c>
      <c r="D77" s="231"/>
      <c r="E77" s="231"/>
      <c r="F77" s="231"/>
      <c r="G77" s="23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119</v>
      </c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19">
        <v>61</v>
      </c>
      <c r="B78" s="220" t="s">
        <v>242</v>
      </c>
      <c r="C78" s="235" t="s">
        <v>243</v>
      </c>
      <c r="D78" s="221" t="s">
        <v>116</v>
      </c>
      <c r="E78" s="222">
        <v>30</v>
      </c>
      <c r="F78" s="223">
        <v>762</v>
      </c>
      <c r="G78" s="224">
        <f>ROUND(E78*F78,2)</f>
        <v>22860</v>
      </c>
      <c r="H78" s="211">
        <v>583.49</v>
      </c>
      <c r="I78" s="211">
        <f>ROUND(E78*H78,2)</f>
        <v>17504.7</v>
      </c>
      <c r="J78" s="211">
        <v>178.51000000000002</v>
      </c>
      <c r="K78" s="211">
        <f>ROUND(E78*J78,2)</f>
        <v>5355.3</v>
      </c>
      <c r="L78" s="211">
        <v>21</v>
      </c>
      <c r="M78" s="211">
        <f>G78*(1+L78/100)</f>
        <v>27660.6</v>
      </c>
      <c r="N78" s="211">
        <v>1.9600000000000004E-3</v>
      </c>
      <c r="O78" s="211">
        <f>ROUND(E78*N78,2)</f>
        <v>0.06</v>
      </c>
      <c r="P78" s="211">
        <v>0</v>
      </c>
      <c r="Q78" s="211">
        <f>ROUND(E78*P78,2)</f>
        <v>0</v>
      </c>
      <c r="R78" s="211"/>
      <c r="S78" s="211" t="s">
        <v>106</v>
      </c>
      <c r="T78" s="211" t="s">
        <v>106</v>
      </c>
      <c r="U78" s="211">
        <v>0.35790000000000005</v>
      </c>
      <c r="V78" s="211">
        <f>ROUND(E78*U78,2)</f>
        <v>10.74</v>
      </c>
      <c r="W78" s="211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117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09"/>
      <c r="B79" s="210"/>
      <c r="C79" s="236" t="s">
        <v>241</v>
      </c>
      <c r="D79" s="231"/>
      <c r="E79" s="231"/>
      <c r="F79" s="231"/>
      <c r="G79" s="23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119</v>
      </c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219">
        <v>62</v>
      </c>
      <c r="B80" s="220" t="s">
        <v>244</v>
      </c>
      <c r="C80" s="235" t="s">
        <v>245</v>
      </c>
      <c r="D80" s="221" t="s">
        <v>116</v>
      </c>
      <c r="E80" s="222">
        <v>82</v>
      </c>
      <c r="F80" s="223">
        <v>8.5</v>
      </c>
      <c r="G80" s="224">
        <f>ROUND(E80*F80,2)</f>
        <v>697</v>
      </c>
      <c r="H80" s="211">
        <v>0.19</v>
      </c>
      <c r="I80" s="211">
        <f>ROUND(E80*H80,2)</f>
        <v>15.58</v>
      </c>
      <c r="J80" s="211">
        <v>8.31</v>
      </c>
      <c r="K80" s="211">
        <f>ROUND(E80*J80,2)</f>
        <v>681.42</v>
      </c>
      <c r="L80" s="211">
        <v>21</v>
      </c>
      <c r="M80" s="211">
        <f>G80*(1+L80/100)</f>
        <v>843.37</v>
      </c>
      <c r="N80" s="211">
        <v>0</v>
      </c>
      <c r="O80" s="211">
        <f>ROUND(E80*N80,2)</f>
        <v>0</v>
      </c>
      <c r="P80" s="211">
        <v>0</v>
      </c>
      <c r="Q80" s="211">
        <f>ROUND(E80*P80,2)</f>
        <v>0</v>
      </c>
      <c r="R80" s="211"/>
      <c r="S80" s="211" t="s">
        <v>106</v>
      </c>
      <c r="T80" s="211" t="s">
        <v>106</v>
      </c>
      <c r="U80" s="211">
        <v>1.8000000000000002E-2</v>
      </c>
      <c r="V80" s="211">
        <f>ROUND(E80*U80,2)</f>
        <v>1.48</v>
      </c>
      <c r="W80" s="211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117</v>
      </c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09"/>
      <c r="B81" s="210"/>
      <c r="C81" s="236" t="s">
        <v>246</v>
      </c>
      <c r="D81" s="231"/>
      <c r="E81" s="231"/>
      <c r="F81" s="231"/>
      <c r="G81" s="23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119</v>
      </c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19">
        <v>63</v>
      </c>
      <c r="B82" s="220" t="s">
        <v>247</v>
      </c>
      <c r="C82" s="235" t="s">
        <v>248</v>
      </c>
      <c r="D82" s="221" t="s">
        <v>116</v>
      </c>
      <c r="E82" s="222">
        <v>25</v>
      </c>
      <c r="F82" s="223">
        <v>10.9</v>
      </c>
      <c r="G82" s="224">
        <f>ROUND(E82*F82,2)</f>
        <v>272.5</v>
      </c>
      <c r="H82" s="211">
        <v>0.30000000000000004</v>
      </c>
      <c r="I82" s="211">
        <f>ROUND(E82*H82,2)</f>
        <v>7.5</v>
      </c>
      <c r="J82" s="211">
        <v>10.600000000000001</v>
      </c>
      <c r="K82" s="211">
        <f>ROUND(E82*J82,2)</f>
        <v>265</v>
      </c>
      <c r="L82" s="211">
        <v>21</v>
      </c>
      <c r="M82" s="211">
        <f>G82*(1+L82/100)</f>
        <v>329.72499999999997</v>
      </c>
      <c r="N82" s="211">
        <v>0</v>
      </c>
      <c r="O82" s="211">
        <f>ROUND(E82*N82,2)</f>
        <v>0</v>
      </c>
      <c r="P82" s="211">
        <v>0</v>
      </c>
      <c r="Q82" s="211">
        <f>ROUND(E82*P82,2)</f>
        <v>0</v>
      </c>
      <c r="R82" s="211"/>
      <c r="S82" s="211" t="s">
        <v>106</v>
      </c>
      <c r="T82" s="211" t="s">
        <v>106</v>
      </c>
      <c r="U82" s="211">
        <v>2.1000000000000001E-2</v>
      </c>
      <c r="V82" s="211">
        <f>ROUND(E82*U82,2)</f>
        <v>0.53</v>
      </c>
      <c r="W82" s="211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117</v>
      </c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09"/>
      <c r="B83" s="210"/>
      <c r="C83" s="236" t="s">
        <v>246</v>
      </c>
      <c r="D83" s="231"/>
      <c r="E83" s="231"/>
      <c r="F83" s="231"/>
      <c r="G83" s="23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119</v>
      </c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5">
        <v>64</v>
      </c>
      <c r="B84" s="226" t="s">
        <v>249</v>
      </c>
      <c r="C84" s="234" t="s">
        <v>250</v>
      </c>
      <c r="D84" s="227" t="s">
        <v>0</v>
      </c>
      <c r="E84" s="228">
        <v>774.41500000000008</v>
      </c>
      <c r="F84" s="229">
        <v>3.6500000000000004</v>
      </c>
      <c r="G84" s="230">
        <f>ROUND(E84*F84,2)</f>
        <v>2826.61</v>
      </c>
      <c r="H84" s="211">
        <v>0</v>
      </c>
      <c r="I84" s="211">
        <f>ROUND(E84*H84,2)</f>
        <v>0</v>
      </c>
      <c r="J84" s="211">
        <v>3.6500000000000004</v>
      </c>
      <c r="K84" s="211">
        <f>ROUND(E84*J84,2)</f>
        <v>2826.61</v>
      </c>
      <c r="L84" s="211">
        <v>21</v>
      </c>
      <c r="M84" s="211">
        <f>G84*(1+L84/100)</f>
        <v>3420.1981000000001</v>
      </c>
      <c r="N84" s="211">
        <v>0</v>
      </c>
      <c r="O84" s="211">
        <f>ROUND(E84*N84,2)</f>
        <v>0</v>
      </c>
      <c r="P84" s="211">
        <v>0</v>
      </c>
      <c r="Q84" s="211">
        <f>ROUND(E84*P84,2)</f>
        <v>0</v>
      </c>
      <c r="R84" s="211"/>
      <c r="S84" s="211" t="s">
        <v>106</v>
      </c>
      <c r="T84" s="211" t="s">
        <v>106</v>
      </c>
      <c r="U84" s="211">
        <v>0</v>
      </c>
      <c r="V84" s="211">
        <f>ROUND(E84*U84,2)</f>
        <v>0</v>
      </c>
      <c r="W84" s="211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138</v>
      </c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x14ac:dyDescent="0.2">
      <c r="A85" s="213" t="s">
        <v>100</v>
      </c>
      <c r="B85" s="214" t="s">
        <v>66</v>
      </c>
      <c r="C85" s="233" t="s">
        <v>67</v>
      </c>
      <c r="D85" s="215"/>
      <c r="E85" s="216"/>
      <c r="F85" s="217"/>
      <c r="G85" s="218">
        <f>SUMIF(AG86:AG113,"&lt;&gt;NOR",G86:G113)</f>
        <v>118299.05</v>
      </c>
      <c r="H85" s="212"/>
      <c r="I85" s="212">
        <f>SUM(I86:I113)</f>
        <v>98564.48000000001</v>
      </c>
      <c r="J85" s="212"/>
      <c r="K85" s="212">
        <f>SUM(K86:K113)</f>
        <v>19734.57</v>
      </c>
      <c r="L85" s="212"/>
      <c r="M85" s="212">
        <f>SUM(M86:M113)</f>
        <v>143141.85050000003</v>
      </c>
      <c r="N85" s="212"/>
      <c r="O85" s="212">
        <f>SUM(O86:O113)</f>
        <v>0.08</v>
      </c>
      <c r="P85" s="212"/>
      <c r="Q85" s="212">
        <f>SUM(Q86:Q113)</f>
        <v>0</v>
      </c>
      <c r="R85" s="212"/>
      <c r="S85" s="212"/>
      <c r="T85" s="212"/>
      <c r="U85" s="212"/>
      <c r="V85" s="212">
        <f>SUM(V86:V113)</f>
        <v>38.549999999999997</v>
      </c>
      <c r="W85" s="212"/>
      <c r="AG85" t="s">
        <v>101</v>
      </c>
    </row>
    <row r="86" spans="1:60" outlineLevel="1" x14ac:dyDescent="0.2">
      <c r="A86" s="225">
        <v>65</v>
      </c>
      <c r="B86" s="226" t="s">
        <v>251</v>
      </c>
      <c r="C86" s="234" t="s">
        <v>252</v>
      </c>
      <c r="D86" s="227" t="s">
        <v>141</v>
      </c>
      <c r="E86" s="228">
        <v>1</v>
      </c>
      <c r="F86" s="229">
        <v>1885</v>
      </c>
      <c r="G86" s="230">
        <f>ROUND(E86*F86,2)</f>
        <v>1885</v>
      </c>
      <c r="H86" s="211">
        <v>1818.21</v>
      </c>
      <c r="I86" s="211">
        <f>ROUND(E86*H86,2)</f>
        <v>1818.21</v>
      </c>
      <c r="J86" s="211">
        <v>66.790000000000006</v>
      </c>
      <c r="K86" s="211">
        <f>ROUND(E86*J86,2)</f>
        <v>66.790000000000006</v>
      </c>
      <c r="L86" s="211">
        <v>21</v>
      </c>
      <c r="M86" s="211">
        <f>G86*(1+L86/100)</f>
        <v>2280.85</v>
      </c>
      <c r="N86" s="211">
        <v>1.25E-3</v>
      </c>
      <c r="O86" s="211">
        <f>ROUND(E86*N86,2)</f>
        <v>0</v>
      </c>
      <c r="P86" s="211">
        <v>0</v>
      </c>
      <c r="Q86" s="211">
        <f>ROUND(E86*P86,2)</f>
        <v>0</v>
      </c>
      <c r="R86" s="211"/>
      <c r="S86" s="211" t="s">
        <v>106</v>
      </c>
      <c r="T86" s="211" t="s">
        <v>106</v>
      </c>
      <c r="U86" s="211">
        <v>0.14500000000000002</v>
      </c>
      <c r="V86" s="211">
        <f>ROUND(E86*U86,2)</f>
        <v>0.15</v>
      </c>
      <c r="W86" s="211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117</v>
      </c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25">
        <v>66</v>
      </c>
      <c r="B87" s="226" t="s">
        <v>253</v>
      </c>
      <c r="C87" s="234" t="s">
        <v>254</v>
      </c>
      <c r="D87" s="227" t="s">
        <v>144</v>
      </c>
      <c r="E87" s="228">
        <v>1</v>
      </c>
      <c r="F87" s="229">
        <v>888</v>
      </c>
      <c r="G87" s="230">
        <f>ROUND(E87*F87,2)</f>
        <v>888</v>
      </c>
      <c r="H87" s="211">
        <v>783.44</v>
      </c>
      <c r="I87" s="211">
        <f>ROUND(E87*H87,2)</f>
        <v>783.44</v>
      </c>
      <c r="J87" s="211">
        <v>104.56</v>
      </c>
      <c r="K87" s="211">
        <f>ROUND(E87*J87,2)</f>
        <v>104.56</v>
      </c>
      <c r="L87" s="211">
        <v>21</v>
      </c>
      <c r="M87" s="211">
        <f>G87*(1+L87/100)</f>
        <v>1074.48</v>
      </c>
      <c r="N87" s="211">
        <v>6.8000000000000005E-4</v>
      </c>
      <c r="O87" s="211">
        <f>ROUND(E87*N87,2)</f>
        <v>0</v>
      </c>
      <c r="P87" s="211">
        <v>0</v>
      </c>
      <c r="Q87" s="211">
        <f>ROUND(E87*P87,2)</f>
        <v>0</v>
      </c>
      <c r="R87" s="211"/>
      <c r="S87" s="211" t="s">
        <v>106</v>
      </c>
      <c r="T87" s="211" t="s">
        <v>106</v>
      </c>
      <c r="U87" s="211">
        <v>0.22700000000000001</v>
      </c>
      <c r="V87" s="211">
        <f>ROUND(E87*U87,2)</f>
        <v>0.23</v>
      </c>
      <c r="W87" s="211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117</v>
      </c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25">
        <v>67</v>
      </c>
      <c r="B88" s="226" t="s">
        <v>255</v>
      </c>
      <c r="C88" s="234" t="s">
        <v>256</v>
      </c>
      <c r="D88" s="227" t="s">
        <v>141</v>
      </c>
      <c r="E88" s="228">
        <v>4</v>
      </c>
      <c r="F88" s="229">
        <v>923</v>
      </c>
      <c r="G88" s="230">
        <f>ROUND(E88*F88,2)</f>
        <v>3692</v>
      </c>
      <c r="H88" s="211">
        <v>415.42</v>
      </c>
      <c r="I88" s="211">
        <f>ROUND(E88*H88,2)</f>
        <v>1661.68</v>
      </c>
      <c r="J88" s="211">
        <v>507.58000000000004</v>
      </c>
      <c r="K88" s="211">
        <f>ROUND(E88*J88,2)</f>
        <v>2030.32</v>
      </c>
      <c r="L88" s="211">
        <v>21</v>
      </c>
      <c r="M88" s="211">
        <f>G88*(1+L88/100)</f>
        <v>4467.32</v>
      </c>
      <c r="N88" s="211">
        <v>4.0300000000000006E-3</v>
      </c>
      <c r="O88" s="211">
        <f>ROUND(E88*N88,2)</f>
        <v>0.02</v>
      </c>
      <c r="P88" s="211">
        <v>0</v>
      </c>
      <c r="Q88" s="211">
        <f>ROUND(E88*P88,2)</f>
        <v>0</v>
      </c>
      <c r="R88" s="211"/>
      <c r="S88" s="211" t="s">
        <v>106</v>
      </c>
      <c r="T88" s="211" t="s">
        <v>106</v>
      </c>
      <c r="U88" s="211">
        <v>1.1020000000000001</v>
      </c>
      <c r="V88" s="211">
        <f>ROUND(E88*U88,2)</f>
        <v>4.41</v>
      </c>
      <c r="W88" s="211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117</v>
      </c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ht="22.5" outlineLevel="1" x14ac:dyDescent="0.2">
      <c r="A89" s="225">
        <v>68</v>
      </c>
      <c r="B89" s="226" t="s">
        <v>257</v>
      </c>
      <c r="C89" s="234" t="s">
        <v>258</v>
      </c>
      <c r="D89" s="227" t="s">
        <v>144</v>
      </c>
      <c r="E89" s="228">
        <v>4</v>
      </c>
      <c r="F89" s="229">
        <v>1389</v>
      </c>
      <c r="G89" s="230">
        <f>ROUND(E89*F89,2)</f>
        <v>5556</v>
      </c>
      <c r="H89" s="211">
        <v>1317.8700000000001</v>
      </c>
      <c r="I89" s="211">
        <f>ROUND(E89*H89,2)</f>
        <v>5271.48</v>
      </c>
      <c r="J89" s="211">
        <v>71.13000000000001</v>
      </c>
      <c r="K89" s="211">
        <f>ROUND(E89*J89,2)</f>
        <v>284.52</v>
      </c>
      <c r="L89" s="211">
        <v>21</v>
      </c>
      <c r="M89" s="211">
        <f>G89*(1+L89/100)</f>
        <v>6722.76</v>
      </c>
      <c r="N89" s="211">
        <v>3.5400000000000002E-3</v>
      </c>
      <c r="O89" s="211">
        <f>ROUND(E89*N89,2)</f>
        <v>0.01</v>
      </c>
      <c r="P89" s="211">
        <v>0</v>
      </c>
      <c r="Q89" s="211">
        <f>ROUND(E89*P89,2)</f>
        <v>0</v>
      </c>
      <c r="R89" s="211"/>
      <c r="S89" s="211" t="s">
        <v>106</v>
      </c>
      <c r="T89" s="211" t="s">
        <v>106</v>
      </c>
      <c r="U89" s="211">
        <v>0.14100000000000001</v>
      </c>
      <c r="V89" s="211">
        <f>ROUND(E89*U89,2)</f>
        <v>0.56000000000000005</v>
      </c>
      <c r="W89" s="211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117</v>
      </c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5">
        <v>69</v>
      </c>
      <c r="B90" s="226" t="s">
        <v>259</v>
      </c>
      <c r="C90" s="234" t="s">
        <v>260</v>
      </c>
      <c r="D90" s="227" t="s">
        <v>144</v>
      </c>
      <c r="E90" s="228">
        <v>15</v>
      </c>
      <c r="F90" s="229">
        <v>25.200000000000003</v>
      </c>
      <c r="G90" s="230">
        <f>ROUND(E90*F90,2)</f>
        <v>378</v>
      </c>
      <c r="H90" s="211">
        <v>1.6800000000000002</v>
      </c>
      <c r="I90" s="211">
        <f>ROUND(E90*H90,2)</f>
        <v>25.2</v>
      </c>
      <c r="J90" s="211">
        <v>23.520000000000003</v>
      </c>
      <c r="K90" s="211">
        <f>ROUND(E90*J90,2)</f>
        <v>352.8</v>
      </c>
      <c r="L90" s="211">
        <v>21</v>
      </c>
      <c r="M90" s="211">
        <f>G90*(1+L90/100)</f>
        <v>457.38</v>
      </c>
      <c r="N90" s="211">
        <v>0</v>
      </c>
      <c r="O90" s="211">
        <f>ROUND(E90*N90,2)</f>
        <v>0</v>
      </c>
      <c r="P90" s="211">
        <v>0</v>
      </c>
      <c r="Q90" s="211">
        <f>ROUND(E90*P90,2)</f>
        <v>0</v>
      </c>
      <c r="R90" s="211"/>
      <c r="S90" s="211" t="s">
        <v>106</v>
      </c>
      <c r="T90" s="211" t="s">
        <v>106</v>
      </c>
      <c r="U90" s="211">
        <v>5.1000000000000004E-2</v>
      </c>
      <c r="V90" s="211">
        <f>ROUND(E90*U90,2)</f>
        <v>0.77</v>
      </c>
      <c r="W90" s="211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117</v>
      </c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25">
        <v>70</v>
      </c>
      <c r="B91" s="226" t="s">
        <v>261</v>
      </c>
      <c r="C91" s="234" t="s">
        <v>262</v>
      </c>
      <c r="D91" s="227" t="s">
        <v>144</v>
      </c>
      <c r="E91" s="228">
        <v>1</v>
      </c>
      <c r="F91" s="229">
        <v>31.900000000000002</v>
      </c>
      <c r="G91" s="230">
        <f>ROUND(E91*F91,2)</f>
        <v>31.9</v>
      </c>
      <c r="H91" s="211">
        <v>3.37</v>
      </c>
      <c r="I91" s="211">
        <f>ROUND(E91*H91,2)</f>
        <v>3.37</v>
      </c>
      <c r="J91" s="211">
        <v>28.53</v>
      </c>
      <c r="K91" s="211">
        <f>ROUND(E91*J91,2)</f>
        <v>28.53</v>
      </c>
      <c r="L91" s="211">
        <v>21</v>
      </c>
      <c r="M91" s="211">
        <f>G91*(1+L91/100)</f>
        <v>38.598999999999997</v>
      </c>
      <c r="N91" s="211">
        <v>0</v>
      </c>
      <c r="O91" s="211">
        <f>ROUND(E91*N91,2)</f>
        <v>0</v>
      </c>
      <c r="P91" s="211">
        <v>0</v>
      </c>
      <c r="Q91" s="211">
        <f>ROUND(E91*P91,2)</f>
        <v>0</v>
      </c>
      <c r="R91" s="211"/>
      <c r="S91" s="211" t="s">
        <v>106</v>
      </c>
      <c r="T91" s="211" t="s">
        <v>106</v>
      </c>
      <c r="U91" s="211">
        <v>6.2000000000000006E-2</v>
      </c>
      <c r="V91" s="211">
        <f>ROUND(E91*U91,2)</f>
        <v>0.06</v>
      </c>
      <c r="W91" s="211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117</v>
      </c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5">
        <v>71</v>
      </c>
      <c r="B92" s="226" t="s">
        <v>263</v>
      </c>
      <c r="C92" s="234" t="s">
        <v>264</v>
      </c>
      <c r="D92" s="227" t="s">
        <v>144</v>
      </c>
      <c r="E92" s="228">
        <v>29</v>
      </c>
      <c r="F92" s="229">
        <v>111.5</v>
      </c>
      <c r="G92" s="230">
        <f>ROUND(E92*F92,2)</f>
        <v>3233.5</v>
      </c>
      <c r="H92" s="211">
        <v>6.74</v>
      </c>
      <c r="I92" s="211">
        <f>ROUND(E92*H92,2)</f>
        <v>195.46</v>
      </c>
      <c r="J92" s="211">
        <v>104.76</v>
      </c>
      <c r="K92" s="211">
        <f>ROUND(E92*J92,2)</f>
        <v>3038.04</v>
      </c>
      <c r="L92" s="211">
        <v>21</v>
      </c>
      <c r="M92" s="211">
        <f>G92*(1+L92/100)</f>
        <v>3912.5349999999999</v>
      </c>
      <c r="N92" s="211">
        <v>0</v>
      </c>
      <c r="O92" s="211">
        <f>ROUND(E92*N92,2)</f>
        <v>0</v>
      </c>
      <c r="P92" s="211">
        <v>0</v>
      </c>
      <c r="Q92" s="211">
        <f>ROUND(E92*P92,2)</f>
        <v>0</v>
      </c>
      <c r="R92" s="211"/>
      <c r="S92" s="211" t="s">
        <v>106</v>
      </c>
      <c r="T92" s="211" t="s">
        <v>106</v>
      </c>
      <c r="U92" s="211">
        <v>0.22700000000000001</v>
      </c>
      <c r="V92" s="211">
        <f>ROUND(E92*U92,2)</f>
        <v>6.58</v>
      </c>
      <c r="W92" s="211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117</v>
      </c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25">
        <v>72</v>
      </c>
      <c r="B93" s="226" t="s">
        <v>265</v>
      </c>
      <c r="C93" s="234" t="s">
        <v>266</v>
      </c>
      <c r="D93" s="227" t="s">
        <v>144</v>
      </c>
      <c r="E93" s="228">
        <v>1</v>
      </c>
      <c r="F93" s="229">
        <v>215.5</v>
      </c>
      <c r="G93" s="230">
        <f>ROUND(E93*F93,2)</f>
        <v>215.5</v>
      </c>
      <c r="H93" s="211">
        <v>21.330000000000002</v>
      </c>
      <c r="I93" s="211">
        <f>ROUND(E93*H93,2)</f>
        <v>21.33</v>
      </c>
      <c r="J93" s="211">
        <v>194.17000000000002</v>
      </c>
      <c r="K93" s="211">
        <f>ROUND(E93*J93,2)</f>
        <v>194.17</v>
      </c>
      <c r="L93" s="211">
        <v>21</v>
      </c>
      <c r="M93" s="211">
        <f>G93*(1+L93/100)</f>
        <v>260.755</v>
      </c>
      <c r="N93" s="211">
        <v>0</v>
      </c>
      <c r="O93" s="211">
        <f>ROUND(E93*N93,2)</f>
        <v>0</v>
      </c>
      <c r="P93" s="211">
        <v>0</v>
      </c>
      <c r="Q93" s="211">
        <f>ROUND(E93*P93,2)</f>
        <v>0</v>
      </c>
      <c r="R93" s="211"/>
      <c r="S93" s="211" t="s">
        <v>106</v>
      </c>
      <c r="T93" s="211" t="s">
        <v>106</v>
      </c>
      <c r="U93" s="211">
        <v>0.42200000000000004</v>
      </c>
      <c r="V93" s="211">
        <f>ROUND(E93*U93,2)</f>
        <v>0.42</v>
      </c>
      <c r="W93" s="211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117</v>
      </c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ht="22.5" outlineLevel="1" x14ac:dyDescent="0.2">
      <c r="A94" s="225">
        <v>73</v>
      </c>
      <c r="B94" s="226" t="s">
        <v>267</v>
      </c>
      <c r="C94" s="234" t="s">
        <v>268</v>
      </c>
      <c r="D94" s="227" t="s">
        <v>144</v>
      </c>
      <c r="E94" s="228">
        <v>4</v>
      </c>
      <c r="F94" s="229">
        <v>197.5</v>
      </c>
      <c r="G94" s="230">
        <f>ROUND(E94*F94,2)</f>
        <v>790</v>
      </c>
      <c r="H94" s="211">
        <v>168.94000000000003</v>
      </c>
      <c r="I94" s="211">
        <f>ROUND(E94*H94,2)</f>
        <v>675.76</v>
      </c>
      <c r="J94" s="211">
        <v>28.560000000000002</v>
      </c>
      <c r="K94" s="211">
        <f>ROUND(E94*J94,2)</f>
        <v>114.24</v>
      </c>
      <c r="L94" s="211">
        <v>21</v>
      </c>
      <c r="M94" s="211">
        <f>G94*(1+L94/100)</f>
        <v>955.9</v>
      </c>
      <c r="N94" s="211">
        <v>0</v>
      </c>
      <c r="O94" s="211">
        <f>ROUND(E94*N94,2)</f>
        <v>0</v>
      </c>
      <c r="P94" s="211">
        <v>0</v>
      </c>
      <c r="Q94" s="211">
        <f>ROUND(E94*P94,2)</f>
        <v>0</v>
      </c>
      <c r="R94" s="211"/>
      <c r="S94" s="211" t="s">
        <v>106</v>
      </c>
      <c r="T94" s="211" t="s">
        <v>106</v>
      </c>
      <c r="U94" s="211">
        <v>6.2000000000000006E-2</v>
      </c>
      <c r="V94" s="211">
        <f>ROUND(E94*U94,2)</f>
        <v>0.25</v>
      </c>
      <c r="W94" s="211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117</v>
      </c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25">
        <v>74</v>
      </c>
      <c r="B95" s="226" t="s">
        <v>269</v>
      </c>
      <c r="C95" s="234" t="s">
        <v>270</v>
      </c>
      <c r="D95" s="227" t="s">
        <v>144</v>
      </c>
      <c r="E95" s="228">
        <v>4</v>
      </c>
      <c r="F95" s="229">
        <v>1623</v>
      </c>
      <c r="G95" s="230">
        <f>ROUND(E95*F95,2)</f>
        <v>6492</v>
      </c>
      <c r="H95" s="211">
        <v>1518.44</v>
      </c>
      <c r="I95" s="211">
        <f>ROUND(E95*H95,2)</f>
        <v>6073.76</v>
      </c>
      <c r="J95" s="211">
        <v>104.56</v>
      </c>
      <c r="K95" s="211">
        <f>ROUND(E95*J95,2)</f>
        <v>418.24</v>
      </c>
      <c r="L95" s="211">
        <v>21</v>
      </c>
      <c r="M95" s="211">
        <f>G95*(1+L95/100)</f>
        <v>7855.32</v>
      </c>
      <c r="N95" s="211">
        <v>8.6000000000000009E-4</v>
      </c>
      <c r="O95" s="211">
        <f>ROUND(E95*N95,2)</f>
        <v>0</v>
      </c>
      <c r="P95" s="211">
        <v>0</v>
      </c>
      <c r="Q95" s="211">
        <f>ROUND(E95*P95,2)</f>
        <v>0</v>
      </c>
      <c r="R95" s="211"/>
      <c r="S95" s="211" t="s">
        <v>106</v>
      </c>
      <c r="T95" s="211" t="s">
        <v>106</v>
      </c>
      <c r="U95" s="211">
        <v>0.22700000000000001</v>
      </c>
      <c r="V95" s="211">
        <f>ROUND(E95*U95,2)</f>
        <v>0.91</v>
      </c>
      <c r="W95" s="211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117</v>
      </c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ht="22.5" outlineLevel="1" x14ac:dyDescent="0.2">
      <c r="A96" s="225">
        <v>75</v>
      </c>
      <c r="B96" s="226" t="s">
        <v>271</v>
      </c>
      <c r="C96" s="234" t="s">
        <v>272</v>
      </c>
      <c r="D96" s="227" t="s">
        <v>144</v>
      </c>
      <c r="E96" s="228">
        <v>11</v>
      </c>
      <c r="F96" s="229">
        <v>387</v>
      </c>
      <c r="G96" s="230">
        <f>ROUND(E96*F96,2)</f>
        <v>4257</v>
      </c>
      <c r="H96" s="211">
        <v>282.44000000000005</v>
      </c>
      <c r="I96" s="211">
        <f>ROUND(E96*H96,2)</f>
        <v>3106.84</v>
      </c>
      <c r="J96" s="211">
        <v>104.56</v>
      </c>
      <c r="K96" s="211">
        <f>ROUND(E96*J96,2)</f>
        <v>1150.1600000000001</v>
      </c>
      <c r="L96" s="211">
        <v>21</v>
      </c>
      <c r="M96" s="211">
        <f>G96*(1+L96/100)</f>
        <v>5150.97</v>
      </c>
      <c r="N96" s="211">
        <v>3.2000000000000003E-4</v>
      </c>
      <c r="O96" s="211">
        <f>ROUND(E96*N96,2)</f>
        <v>0</v>
      </c>
      <c r="P96" s="211">
        <v>0</v>
      </c>
      <c r="Q96" s="211">
        <f>ROUND(E96*P96,2)</f>
        <v>0</v>
      </c>
      <c r="R96" s="211"/>
      <c r="S96" s="211" t="s">
        <v>106</v>
      </c>
      <c r="T96" s="211" t="s">
        <v>106</v>
      </c>
      <c r="U96" s="211">
        <v>0.22700000000000001</v>
      </c>
      <c r="V96" s="211">
        <f>ROUND(E96*U96,2)</f>
        <v>2.5</v>
      </c>
      <c r="W96" s="211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117</v>
      </c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25">
        <v>76</v>
      </c>
      <c r="B97" s="226" t="s">
        <v>273</v>
      </c>
      <c r="C97" s="234" t="s">
        <v>274</v>
      </c>
      <c r="D97" s="227" t="s">
        <v>144</v>
      </c>
      <c r="E97" s="228">
        <v>10</v>
      </c>
      <c r="F97" s="229">
        <v>733</v>
      </c>
      <c r="G97" s="230">
        <f>ROUND(E97*F97,2)</f>
        <v>7330</v>
      </c>
      <c r="H97" s="211">
        <v>628.44000000000005</v>
      </c>
      <c r="I97" s="211">
        <f>ROUND(E97*H97,2)</f>
        <v>6284.4</v>
      </c>
      <c r="J97" s="211">
        <v>104.56</v>
      </c>
      <c r="K97" s="211">
        <f>ROUND(E97*J97,2)</f>
        <v>1045.5999999999999</v>
      </c>
      <c r="L97" s="211">
        <v>21</v>
      </c>
      <c r="M97" s="211">
        <f>G97*(1+L97/100)</f>
        <v>8869.2999999999993</v>
      </c>
      <c r="N97" s="211">
        <v>6.600000000000001E-4</v>
      </c>
      <c r="O97" s="211">
        <f>ROUND(E97*N97,2)</f>
        <v>0.01</v>
      </c>
      <c r="P97" s="211">
        <v>0</v>
      </c>
      <c r="Q97" s="211">
        <f>ROUND(E97*P97,2)</f>
        <v>0</v>
      </c>
      <c r="R97" s="211"/>
      <c r="S97" s="211" t="s">
        <v>106</v>
      </c>
      <c r="T97" s="211" t="s">
        <v>106</v>
      </c>
      <c r="U97" s="211">
        <v>0.22700000000000001</v>
      </c>
      <c r="V97" s="211">
        <f>ROUND(E97*U97,2)</f>
        <v>2.27</v>
      </c>
      <c r="W97" s="211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117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ht="22.5" outlineLevel="1" x14ac:dyDescent="0.2">
      <c r="A98" s="225">
        <v>77</v>
      </c>
      <c r="B98" s="226" t="s">
        <v>275</v>
      </c>
      <c r="C98" s="234" t="s">
        <v>276</v>
      </c>
      <c r="D98" s="227" t="s">
        <v>144</v>
      </c>
      <c r="E98" s="228">
        <v>128</v>
      </c>
      <c r="F98" s="229">
        <v>98.7</v>
      </c>
      <c r="G98" s="230">
        <f>ROUND(E98*F98,2)</f>
        <v>12633.6</v>
      </c>
      <c r="H98" s="211">
        <v>68.760000000000005</v>
      </c>
      <c r="I98" s="211">
        <f>ROUND(E98*H98,2)</f>
        <v>8801.2800000000007</v>
      </c>
      <c r="J98" s="211">
        <v>29.94</v>
      </c>
      <c r="K98" s="211">
        <f>ROUND(E98*J98,2)</f>
        <v>3832.32</v>
      </c>
      <c r="L98" s="211">
        <v>21</v>
      </c>
      <c r="M98" s="211">
        <f>G98*(1+L98/100)</f>
        <v>15286.656000000001</v>
      </c>
      <c r="N98" s="211">
        <v>0</v>
      </c>
      <c r="O98" s="211">
        <f>ROUND(E98*N98,2)</f>
        <v>0</v>
      </c>
      <c r="P98" s="211">
        <v>0</v>
      </c>
      <c r="Q98" s="211">
        <f>ROUND(E98*P98,2)</f>
        <v>0</v>
      </c>
      <c r="R98" s="211"/>
      <c r="S98" s="211" t="s">
        <v>106</v>
      </c>
      <c r="T98" s="211" t="s">
        <v>106</v>
      </c>
      <c r="U98" s="211">
        <v>6.5000000000000002E-2</v>
      </c>
      <c r="V98" s="211">
        <f>ROUND(E98*U98,2)</f>
        <v>8.32</v>
      </c>
      <c r="W98" s="211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117</v>
      </c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ht="22.5" outlineLevel="1" x14ac:dyDescent="0.2">
      <c r="A99" s="225">
        <v>78</v>
      </c>
      <c r="B99" s="226" t="s">
        <v>277</v>
      </c>
      <c r="C99" s="234" t="s">
        <v>278</v>
      </c>
      <c r="D99" s="227" t="s">
        <v>144</v>
      </c>
      <c r="E99" s="228">
        <v>17</v>
      </c>
      <c r="F99" s="229">
        <v>627</v>
      </c>
      <c r="G99" s="230">
        <f>ROUND(E99*F99,2)</f>
        <v>10659</v>
      </c>
      <c r="H99" s="211">
        <v>551.46</v>
      </c>
      <c r="I99" s="211">
        <f>ROUND(E99*H99,2)</f>
        <v>9374.82</v>
      </c>
      <c r="J99" s="211">
        <v>75.540000000000006</v>
      </c>
      <c r="K99" s="211">
        <f>ROUND(E99*J99,2)</f>
        <v>1284.18</v>
      </c>
      <c r="L99" s="211">
        <v>21</v>
      </c>
      <c r="M99" s="211">
        <f>G99*(1+L99/100)</f>
        <v>12897.39</v>
      </c>
      <c r="N99" s="211">
        <v>4.5000000000000004E-4</v>
      </c>
      <c r="O99" s="211">
        <f>ROUND(E99*N99,2)</f>
        <v>0.01</v>
      </c>
      <c r="P99" s="211">
        <v>0</v>
      </c>
      <c r="Q99" s="211">
        <f>ROUND(E99*P99,2)</f>
        <v>0</v>
      </c>
      <c r="R99" s="211"/>
      <c r="S99" s="211" t="s">
        <v>106</v>
      </c>
      <c r="T99" s="211" t="s">
        <v>106</v>
      </c>
      <c r="U99" s="211">
        <v>0.16400000000000001</v>
      </c>
      <c r="V99" s="211">
        <f>ROUND(E99*U99,2)</f>
        <v>2.79</v>
      </c>
      <c r="W99" s="211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117</v>
      </c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25">
        <v>79</v>
      </c>
      <c r="B100" s="226" t="s">
        <v>279</v>
      </c>
      <c r="C100" s="234" t="s">
        <v>280</v>
      </c>
      <c r="D100" s="227" t="s">
        <v>144</v>
      </c>
      <c r="E100" s="228">
        <v>6</v>
      </c>
      <c r="F100" s="229">
        <v>159</v>
      </c>
      <c r="G100" s="230">
        <f>ROUND(E100*F100,2)</f>
        <v>954</v>
      </c>
      <c r="H100" s="211">
        <v>120.77000000000001</v>
      </c>
      <c r="I100" s="211">
        <f>ROUND(E100*H100,2)</f>
        <v>724.62</v>
      </c>
      <c r="J100" s="211">
        <v>38.230000000000004</v>
      </c>
      <c r="K100" s="211">
        <f>ROUND(E100*J100,2)</f>
        <v>229.38</v>
      </c>
      <c r="L100" s="211">
        <v>21</v>
      </c>
      <c r="M100" s="211">
        <f>G100*(1+L100/100)</f>
        <v>1154.3399999999999</v>
      </c>
      <c r="N100" s="211">
        <v>0</v>
      </c>
      <c r="O100" s="211">
        <f>ROUND(E100*N100,2)</f>
        <v>0</v>
      </c>
      <c r="P100" s="211">
        <v>0</v>
      </c>
      <c r="Q100" s="211">
        <f>ROUND(E100*P100,2)</f>
        <v>0</v>
      </c>
      <c r="R100" s="211"/>
      <c r="S100" s="211" t="s">
        <v>106</v>
      </c>
      <c r="T100" s="211" t="s">
        <v>106</v>
      </c>
      <c r="U100" s="211">
        <v>8.3000000000000004E-2</v>
      </c>
      <c r="V100" s="211">
        <f>ROUND(E100*U100,2)</f>
        <v>0.5</v>
      </c>
      <c r="W100" s="211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117</v>
      </c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25">
        <v>80</v>
      </c>
      <c r="B101" s="226" t="s">
        <v>281</v>
      </c>
      <c r="C101" s="234" t="s">
        <v>282</v>
      </c>
      <c r="D101" s="227" t="s">
        <v>144</v>
      </c>
      <c r="E101" s="228">
        <v>2</v>
      </c>
      <c r="F101" s="229">
        <v>364</v>
      </c>
      <c r="G101" s="230">
        <f>ROUND(E101*F101,2)</f>
        <v>728</v>
      </c>
      <c r="H101" s="211">
        <v>259.44000000000005</v>
      </c>
      <c r="I101" s="211">
        <f>ROUND(E101*H101,2)</f>
        <v>518.88</v>
      </c>
      <c r="J101" s="211">
        <v>104.56</v>
      </c>
      <c r="K101" s="211">
        <f>ROUND(E101*J101,2)</f>
        <v>209.12</v>
      </c>
      <c r="L101" s="211">
        <v>21</v>
      </c>
      <c r="M101" s="211">
        <f>G101*(1+L101/100)</f>
        <v>880.88</v>
      </c>
      <c r="N101" s="211">
        <v>0</v>
      </c>
      <c r="O101" s="211">
        <f>ROUND(E101*N101,2)</f>
        <v>0</v>
      </c>
      <c r="P101" s="211">
        <v>0</v>
      </c>
      <c r="Q101" s="211">
        <f>ROUND(E101*P101,2)</f>
        <v>0</v>
      </c>
      <c r="R101" s="211"/>
      <c r="S101" s="211" t="s">
        <v>106</v>
      </c>
      <c r="T101" s="211" t="s">
        <v>106</v>
      </c>
      <c r="U101" s="211">
        <v>0.22700000000000001</v>
      </c>
      <c r="V101" s="211">
        <f>ROUND(E101*U101,2)</f>
        <v>0.45</v>
      </c>
      <c r="W101" s="211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117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5">
        <v>81</v>
      </c>
      <c r="B102" s="226" t="s">
        <v>283</v>
      </c>
      <c r="C102" s="234" t="s">
        <v>284</v>
      </c>
      <c r="D102" s="227" t="s">
        <v>144</v>
      </c>
      <c r="E102" s="228">
        <v>1</v>
      </c>
      <c r="F102" s="229">
        <v>1176</v>
      </c>
      <c r="G102" s="230">
        <f>ROUND(E102*F102,2)</f>
        <v>1176</v>
      </c>
      <c r="H102" s="211">
        <v>980.71</v>
      </c>
      <c r="I102" s="211">
        <f>ROUND(E102*H102,2)</f>
        <v>980.71</v>
      </c>
      <c r="J102" s="211">
        <v>195.29000000000002</v>
      </c>
      <c r="K102" s="211">
        <f>ROUND(E102*J102,2)</f>
        <v>195.29</v>
      </c>
      <c r="L102" s="211">
        <v>21</v>
      </c>
      <c r="M102" s="211">
        <f>G102*(1+L102/100)</f>
        <v>1422.96</v>
      </c>
      <c r="N102" s="211">
        <v>0</v>
      </c>
      <c r="O102" s="211">
        <f>ROUND(E102*N102,2)</f>
        <v>0</v>
      </c>
      <c r="P102" s="211">
        <v>0</v>
      </c>
      <c r="Q102" s="211">
        <f>ROUND(E102*P102,2)</f>
        <v>0</v>
      </c>
      <c r="R102" s="211"/>
      <c r="S102" s="211" t="s">
        <v>106</v>
      </c>
      <c r="T102" s="211" t="s">
        <v>106</v>
      </c>
      <c r="U102" s="211">
        <v>0.42400000000000004</v>
      </c>
      <c r="V102" s="211">
        <f>ROUND(E102*U102,2)</f>
        <v>0.42</v>
      </c>
      <c r="W102" s="211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117</v>
      </c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25">
        <v>82</v>
      </c>
      <c r="B103" s="226" t="s">
        <v>285</v>
      </c>
      <c r="C103" s="234" t="s">
        <v>286</v>
      </c>
      <c r="D103" s="227" t="s">
        <v>144</v>
      </c>
      <c r="E103" s="228">
        <v>4</v>
      </c>
      <c r="F103" s="229">
        <v>383.5</v>
      </c>
      <c r="G103" s="230">
        <f>ROUND(E103*F103,2)</f>
        <v>1534</v>
      </c>
      <c r="H103" s="211">
        <v>208.01000000000002</v>
      </c>
      <c r="I103" s="211">
        <f>ROUND(E103*H103,2)</f>
        <v>832.04</v>
      </c>
      <c r="J103" s="211">
        <v>175.49</v>
      </c>
      <c r="K103" s="211">
        <f>ROUND(E103*J103,2)</f>
        <v>701.96</v>
      </c>
      <c r="L103" s="211">
        <v>21</v>
      </c>
      <c r="M103" s="211">
        <f>G103*(1+L103/100)</f>
        <v>1856.1399999999999</v>
      </c>
      <c r="N103" s="211">
        <v>2.3000000000000001E-4</v>
      </c>
      <c r="O103" s="211">
        <f>ROUND(E103*N103,2)</f>
        <v>0</v>
      </c>
      <c r="P103" s="211">
        <v>0</v>
      </c>
      <c r="Q103" s="211">
        <f>ROUND(E103*P103,2)</f>
        <v>0</v>
      </c>
      <c r="R103" s="211"/>
      <c r="S103" s="211" t="s">
        <v>106</v>
      </c>
      <c r="T103" s="211" t="s">
        <v>106</v>
      </c>
      <c r="U103" s="211">
        <v>0.38100000000000001</v>
      </c>
      <c r="V103" s="211">
        <f>ROUND(E103*U103,2)</f>
        <v>1.52</v>
      </c>
      <c r="W103" s="211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117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5">
        <v>83</v>
      </c>
      <c r="B104" s="226" t="s">
        <v>287</v>
      </c>
      <c r="C104" s="234" t="s">
        <v>288</v>
      </c>
      <c r="D104" s="227" t="s">
        <v>141</v>
      </c>
      <c r="E104" s="228">
        <v>2</v>
      </c>
      <c r="F104" s="229">
        <v>2520</v>
      </c>
      <c r="G104" s="230">
        <f>ROUND(E104*F104,2)</f>
        <v>5040</v>
      </c>
      <c r="H104" s="211">
        <v>1854.6100000000001</v>
      </c>
      <c r="I104" s="211">
        <f>ROUND(E104*H104,2)</f>
        <v>3709.22</v>
      </c>
      <c r="J104" s="211">
        <v>665.3900000000001</v>
      </c>
      <c r="K104" s="211">
        <f>ROUND(E104*J104,2)</f>
        <v>1330.78</v>
      </c>
      <c r="L104" s="211">
        <v>21</v>
      </c>
      <c r="M104" s="211">
        <f>G104*(1+L104/100)</f>
        <v>6098.4</v>
      </c>
      <c r="N104" s="211">
        <v>9.4000000000000008E-4</v>
      </c>
      <c r="O104" s="211">
        <f>ROUND(E104*N104,2)</f>
        <v>0</v>
      </c>
      <c r="P104" s="211">
        <v>0</v>
      </c>
      <c r="Q104" s="211">
        <f>ROUND(E104*P104,2)</f>
        <v>0</v>
      </c>
      <c r="R104" s="211"/>
      <c r="S104" s="211" t="s">
        <v>106</v>
      </c>
      <c r="T104" s="211" t="s">
        <v>106</v>
      </c>
      <c r="U104" s="211">
        <v>1.3190000000000002</v>
      </c>
      <c r="V104" s="211">
        <f>ROUND(E104*U104,2)</f>
        <v>2.64</v>
      </c>
      <c r="W104" s="211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117</v>
      </c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25">
        <v>84</v>
      </c>
      <c r="B105" s="226" t="s">
        <v>289</v>
      </c>
      <c r="C105" s="234" t="s">
        <v>290</v>
      </c>
      <c r="D105" s="227" t="s">
        <v>141</v>
      </c>
      <c r="E105" s="228">
        <v>2</v>
      </c>
      <c r="F105" s="229">
        <v>1388</v>
      </c>
      <c r="G105" s="230">
        <f>ROUND(E105*F105,2)</f>
        <v>2776</v>
      </c>
      <c r="H105" s="211">
        <v>680.74</v>
      </c>
      <c r="I105" s="211">
        <f>ROUND(E105*H105,2)</f>
        <v>1361.48</v>
      </c>
      <c r="J105" s="211">
        <v>707.2600000000001</v>
      </c>
      <c r="K105" s="211">
        <f>ROUND(E105*J105,2)</f>
        <v>1414.52</v>
      </c>
      <c r="L105" s="211">
        <v>21</v>
      </c>
      <c r="M105" s="211">
        <f>G105*(1+L105/100)</f>
        <v>3358.96</v>
      </c>
      <c r="N105" s="211">
        <v>1.3500000000000001E-3</v>
      </c>
      <c r="O105" s="211">
        <f>ROUND(E105*N105,2)</f>
        <v>0</v>
      </c>
      <c r="P105" s="211">
        <v>0</v>
      </c>
      <c r="Q105" s="211">
        <f>ROUND(E105*P105,2)</f>
        <v>0</v>
      </c>
      <c r="R105" s="211"/>
      <c r="S105" s="211" t="s">
        <v>106</v>
      </c>
      <c r="T105" s="211" t="s">
        <v>106</v>
      </c>
      <c r="U105" s="211">
        <v>1.4020000000000001</v>
      </c>
      <c r="V105" s="211">
        <f>ROUND(E105*U105,2)</f>
        <v>2.8</v>
      </c>
      <c r="W105" s="211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117</v>
      </c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225">
        <v>85</v>
      </c>
      <c r="B106" s="226" t="s">
        <v>291</v>
      </c>
      <c r="C106" s="234" t="s">
        <v>292</v>
      </c>
      <c r="D106" s="227" t="s">
        <v>144</v>
      </c>
      <c r="E106" s="228">
        <v>4</v>
      </c>
      <c r="F106" s="229">
        <v>306.5</v>
      </c>
      <c r="G106" s="230">
        <f>ROUND(E106*F106,2)</f>
        <v>1226</v>
      </c>
      <c r="H106" s="211">
        <v>0</v>
      </c>
      <c r="I106" s="211">
        <f>ROUND(E106*H106,2)</f>
        <v>0</v>
      </c>
      <c r="J106" s="211">
        <v>306.5</v>
      </c>
      <c r="K106" s="211">
        <f>ROUND(E106*J106,2)</f>
        <v>1226</v>
      </c>
      <c r="L106" s="211">
        <v>21</v>
      </c>
      <c r="M106" s="211">
        <f>G106*(1+L106/100)</f>
        <v>1483.46</v>
      </c>
      <c r="N106" s="211">
        <v>0</v>
      </c>
      <c r="O106" s="211">
        <f>ROUND(E106*N106,2)</f>
        <v>0</v>
      </c>
      <c r="P106" s="211">
        <v>0</v>
      </c>
      <c r="Q106" s="211">
        <f>ROUND(E106*P106,2)</f>
        <v>0</v>
      </c>
      <c r="R106" s="211"/>
      <c r="S106" s="211" t="s">
        <v>106</v>
      </c>
      <c r="T106" s="211" t="s">
        <v>106</v>
      </c>
      <c r="U106" s="211">
        <v>0</v>
      </c>
      <c r="V106" s="211">
        <f>ROUND(E106*U106,2)</f>
        <v>0</v>
      </c>
      <c r="W106" s="211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 t="s">
        <v>117</v>
      </c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225">
        <v>86</v>
      </c>
      <c r="B107" s="226" t="s">
        <v>293</v>
      </c>
      <c r="C107" s="234" t="s">
        <v>294</v>
      </c>
      <c r="D107" s="227" t="s">
        <v>144</v>
      </c>
      <c r="E107" s="228">
        <v>4</v>
      </c>
      <c r="F107" s="229">
        <v>181.5</v>
      </c>
      <c r="G107" s="230">
        <f>ROUND(E107*F107,2)</f>
        <v>726</v>
      </c>
      <c r="H107" s="211">
        <v>181.5</v>
      </c>
      <c r="I107" s="211">
        <f>ROUND(E107*H107,2)</f>
        <v>726</v>
      </c>
      <c r="J107" s="211">
        <v>0</v>
      </c>
      <c r="K107" s="211">
        <f>ROUND(E107*J107,2)</f>
        <v>0</v>
      </c>
      <c r="L107" s="211">
        <v>21</v>
      </c>
      <c r="M107" s="211">
        <f>G107*(1+L107/100)</f>
        <v>878.45999999999992</v>
      </c>
      <c r="N107" s="211">
        <v>2.5200000000000001E-3</v>
      </c>
      <c r="O107" s="211">
        <f>ROUND(E107*N107,2)</f>
        <v>0.01</v>
      </c>
      <c r="P107" s="211">
        <v>0</v>
      </c>
      <c r="Q107" s="211">
        <f>ROUND(E107*P107,2)</f>
        <v>0</v>
      </c>
      <c r="R107" s="211" t="s">
        <v>130</v>
      </c>
      <c r="S107" s="211" t="s">
        <v>106</v>
      </c>
      <c r="T107" s="211" t="s">
        <v>106</v>
      </c>
      <c r="U107" s="211">
        <v>0</v>
      </c>
      <c r="V107" s="211">
        <f>ROUND(E107*U107,2)</f>
        <v>0</v>
      </c>
      <c r="W107" s="211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131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ht="22.5" outlineLevel="1" x14ac:dyDescent="0.2">
      <c r="A108" s="219">
        <v>87</v>
      </c>
      <c r="B108" s="220" t="s">
        <v>295</v>
      </c>
      <c r="C108" s="235" t="s">
        <v>296</v>
      </c>
      <c r="D108" s="221" t="s">
        <v>144</v>
      </c>
      <c r="E108" s="222">
        <v>2</v>
      </c>
      <c r="F108" s="223">
        <v>9145</v>
      </c>
      <c r="G108" s="224">
        <f>ROUND(E108*F108,2)</f>
        <v>18290</v>
      </c>
      <c r="H108" s="211">
        <v>9145</v>
      </c>
      <c r="I108" s="211">
        <f>ROUND(E108*H108,2)</f>
        <v>18290</v>
      </c>
      <c r="J108" s="211">
        <v>0</v>
      </c>
      <c r="K108" s="211">
        <f>ROUND(E108*J108,2)</f>
        <v>0</v>
      </c>
      <c r="L108" s="211">
        <v>21</v>
      </c>
      <c r="M108" s="211">
        <f>G108*(1+L108/100)</f>
        <v>22130.899999999998</v>
      </c>
      <c r="N108" s="211">
        <v>3.0000000000000001E-3</v>
      </c>
      <c r="O108" s="211">
        <f>ROUND(E108*N108,2)</f>
        <v>0.01</v>
      </c>
      <c r="P108" s="211">
        <v>0</v>
      </c>
      <c r="Q108" s="211">
        <f>ROUND(E108*P108,2)</f>
        <v>0</v>
      </c>
      <c r="R108" s="211" t="s">
        <v>130</v>
      </c>
      <c r="S108" s="211" t="s">
        <v>106</v>
      </c>
      <c r="T108" s="211" t="s">
        <v>106</v>
      </c>
      <c r="U108" s="211">
        <v>0</v>
      </c>
      <c r="V108" s="211">
        <f>ROUND(E108*U108,2)</f>
        <v>0</v>
      </c>
      <c r="W108" s="211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131</v>
      </c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ht="33.75" outlineLevel="1" x14ac:dyDescent="0.2">
      <c r="A109" s="209"/>
      <c r="B109" s="210"/>
      <c r="C109" s="236" t="s">
        <v>297</v>
      </c>
      <c r="D109" s="231"/>
      <c r="E109" s="231"/>
      <c r="F109" s="231"/>
      <c r="G109" s="23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119</v>
      </c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32" t="str">
        <f>C109</f>
        <v>Měření spotřeby tepelné energie, zobrazení hodnot parametrů a poruch, volitelný rozsah zobrazení, optické rozhraní, bateriové napájení (baterie 6 let dodávány z výroby v měřiči), dodatečné funkce s vestavnými moduly, standardně montáž do zpátečky, GJ</v>
      </c>
      <c r="BB109" s="206"/>
      <c r="BC109" s="206"/>
      <c r="BD109" s="206"/>
      <c r="BE109" s="206"/>
      <c r="BF109" s="206"/>
      <c r="BG109" s="206"/>
      <c r="BH109" s="206"/>
    </row>
    <row r="110" spans="1:60" ht="22.5" outlineLevel="1" x14ac:dyDescent="0.2">
      <c r="A110" s="219">
        <v>88</v>
      </c>
      <c r="B110" s="220" t="s">
        <v>298</v>
      </c>
      <c r="C110" s="235" t="s">
        <v>299</v>
      </c>
      <c r="D110" s="221" t="s">
        <v>144</v>
      </c>
      <c r="E110" s="222">
        <v>2</v>
      </c>
      <c r="F110" s="223">
        <v>11040</v>
      </c>
      <c r="G110" s="224">
        <f>ROUND(E110*F110,2)</f>
        <v>22080</v>
      </c>
      <c r="H110" s="211">
        <v>11040</v>
      </c>
      <c r="I110" s="211">
        <f>ROUND(E110*H110,2)</f>
        <v>22080</v>
      </c>
      <c r="J110" s="211">
        <v>0</v>
      </c>
      <c r="K110" s="211">
        <f>ROUND(E110*J110,2)</f>
        <v>0</v>
      </c>
      <c r="L110" s="211">
        <v>21</v>
      </c>
      <c r="M110" s="211">
        <f>G110*(1+L110/100)</f>
        <v>26716.799999999999</v>
      </c>
      <c r="N110" s="211">
        <v>3.0000000000000001E-3</v>
      </c>
      <c r="O110" s="211">
        <f>ROUND(E110*N110,2)</f>
        <v>0.01</v>
      </c>
      <c r="P110" s="211">
        <v>0</v>
      </c>
      <c r="Q110" s="211">
        <f>ROUND(E110*P110,2)</f>
        <v>0</v>
      </c>
      <c r="R110" s="211" t="s">
        <v>130</v>
      </c>
      <c r="S110" s="211" t="s">
        <v>106</v>
      </c>
      <c r="T110" s="211" t="s">
        <v>106</v>
      </c>
      <c r="U110" s="211">
        <v>0</v>
      </c>
      <c r="V110" s="211">
        <f>ROUND(E110*U110,2)</f>
        <v>0</v>
      </c>
      <c r="W110" s="211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131</v>
      </c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ht="33.75" outlineLevel="1" x14ac:dyDescent="0.2">
      <c r="A111" s="209"/>
      <c r="B111" s="210"/>
      <c r="C111" s="236" t="s">
        <v>297</v>
      </c>
      <c r="D111" s="231"/>
      <c r="E111" s="231"/>
      <c r="F111" s="231"/>
      <c r="G111" s="23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119</v>
      </c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32" t="str">
        <f>C111</f>
        <v>Měření spotřeby tepelné energie, zobrazení hodnot parametrů a poruch, volitelný rozsah zobrazení, optické rozhraní, bateriové napájení (baterie 6 let dodávány z výroby v měřiči), dodatečné funkce s vestavnými moduly, standardně montáž do zpátečky, GJ</v>
      </c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25">
        <v>89</v>
      </c>
      <c r="B112" s="226" t="s">
        <v>300</v>
      </c>
      <c r="C112" s="234" t="s">
        <v>301</v>
      </c>
      <c r="D112" s="227" t="s">
        <v>144</v>
      </c>
      <c r="E112" s="228">
        <v>17</v>
      </c>
      <c r="F112" s="229">
        <v>308.5</v>
      </c>
      <c r="G112" s="230">
        <f>ROUND(E112*F112,2)</f>
        <v>5244.5</v>
      </c>
      <c r="H112" s="211">
        <v>308.5</v>
      </c>
      <c r="I112" s="211">
        <f>ROUND(E112*H112,2)</f>
        <v>5244.5</v>
      </c>
      <c r="J112" s="211">
        <v>0</v>
      </c>
      <c r="K112" s="211">
        <f>ROUND(E112*J112,2)</f>
        <v>0</v>
      </c>
      <c r="L112" s="211">
        <v>21</v>
      </c>
      <c r="M112" s="211">
        <f>G112*(1+L112/100)</f>
        <v>6345.8450000000003</v>
      </c>
      <c r="N112" s="211">
        <v>1.4000000000000001E-4</v>
      </c>
      <c r="O112" s="211">
        <f>ROUND(E112*N112,2)</f>
        <v>0</v>
      </c>
      <c r="P112" s="211">
        <v>0</v>
      </c>
      <c r="Q112" s="211">
        <f>ROUND(E112*P112,2)</f>
        <v>0</v>
      </c>
      <c r="R112" s="211" t="s">
        <v>130</v>
      </c>
      <c r="S112" s="211" t="s">
        <v>106</v>
      </c>
      <c r="T112" s="211" t="s">
        <v>106</v>
      </c>
      <c r="U112" s="211">
        <v>0</v>
      </c>
      <c r="V112" s="211">
        <f>ROUND(E112*U112,2)</f>
        <v>0</v>
      </c>
      <c r="W112" s="211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131</v>
      </c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25">
        <v>90</v>
      </c>
      <c r="B113" s="226" t="s">
        <v>302</v>
      </c>
      <c r="C113" s="234" t="s">
        <v>303</v>
      </c>
      <c r="D113" s="227" t="s">
        <v>0</v>
      </c>
      <c r="E113" s="228">
        <v>1178.1600000000001</v>
      </c>
      <c r="F113" s="229">
        <v>0.41000000000000003</v>
      </c>
      <c r="G113" s="230">
        <f>ROUND(E113*F113,2)</f>
        <v>483.05</v>
      </c>
      <c r="H113" s="211">
        <v>0</v>
      </c>
      <c r="I113" s="211">
        <f>ROUND(E113*H113,2)</f>
        <v>0</v>
      </c>
      <c r="J113" s="211">
        <v>0.41000000000000003</v>
      </c>
      <c r="K113" s="211">
        <f>ROUND(E113*J113,2)</f>
        <v>483.05</v>
      </c>
      <c r="L113" s="211">
        <v>21</v>
      </c>
      <c r="M113" s="211">
        <f>G113*(1+L113/100)</f>
        <v>584.4905</v>
      </c>
      <c r="N113" s="211">
        <v>0</v>
      </c>
      <c r="O113" s="211">
        <f>ROUND(E113*N113,2)</f>
        <v>0</v>
      </c>
      <c r="P113" s="211">
        <v>0</v>
      </c>
      <c r="Q113" s="211">
        <f>ROUND(E113*P113,2)</f>
        <v>0</v>
      </c>
      <c r="R113" s="211"/>
      <c r="S113" s="211" t="s">
        <v>106</v>
      </c>
      <c r="T113" s="211" t="s">
        <v>106</v>
      </c>
      <c r="U113" s="211">
        <v>0</v>
      </c>
      <c r="V113" s="211">
        <f>ROUND(E113*U113,2)</f>
        <v>0</v>
      </c>
      <c r="W113" s="211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138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x14ac:dyDescent="0.2">
      <c r="A114" s="213" t="s">
        <v>100</v>
      </c>
      <c r="B114" s="214" t="s">
        <v>68</v>
      </c>
      <c r="C114" s="233" t="s">
        <v>69</v>
      </c>
      <c r="D114" s="215"/>
      <c r="E114" s="216"/>
      <c r="F114" s="217"/>
      <c r="G114" s="218">
        <f>SUMIF(AG115:AG129,"&lt;&gt;NOR",G115:G129)</f>
        <v>126003.59</v>
      </c>
      <c r="H114" s="212"/>
      <c r="I114" s="212">
        <f>SUM(I115:I129)</f>
        <v>99560.659999999974</v>
      </c>
      <c r="J114" s="212"/>
      <c r="K114" s="212">
        <f>SUM(K115:K129)</f>
        <v>26442.929999999997</v>
      </c>
      <c r="L114" s="212"/>
      <c r="M114" s="212">
        <f>SUM(M115:M129)</f>
        <v>152464.34389999998</v>
      </c>
      <c r="N114" s="212"/>
      <c r="O114" s="212">
        <f>SUM(O115:O129)</f>
        <v>0.87</v>
      </c>
      <c r="P114" s="212"/>
      <c r="Q114" s="212">
        <f>SUM(Q115:Q129)</f>
        <v>0</v>
      </c>
      <c r="R114" s="212"/>
      <c r="S114" s="212"/>
      <c r="T114" s="212"/>
      <c r="U114" s="212"/>
      <c r="V114" s="212">
        <f>SUM(V115:V129)</f>
        <v>56.16</v>
      </c>
      <c r="W114" s="212"/>
      <c r="AG114" t="s">
        <v>101</v>
      </c>
    </row>
    <row r="115" spans="1:60" ht="22.5" outlineLevel="1" x14ac:dyDescent="0.2">
      <c r="A115" s="225">
        <v>91</v>
      </c>
      <c r="B115" s="226" t="s">
        <v>304</v>
      </c>
      <c r="C115" s="234" t="s">
        <v>305</v>
      </c>
      <c r="D115" s="227" t="s">
        <v>144</v>
      </c>
      <c r="E115" s="228">
        <v>68</v>
      </c>
      <c r="F115" s="229">
        <v>32.800000000000004</v>
      </c>
      <c r="G115" s="230">
        <f>ROUND(E115*F115,2)</f>
        <v>2230.4</v>
      </c>
      <c r="H115" s="211">
        <v>0</v>
      </c>
      <c r="I115" s="211">
        <f>ROUND(E115*H115,2)</f>
        <v>0</v>
      </c>
      <c r="J115" s="211">
        <v>32.800000000000004</v>
      </c>
      <c r="K115" s="211">
        <f>ROUND(E115*J115,2)</f>
        <v>2230.4</v>
      </c>
      <c r="L115" s="211">
        <v>21</v>
      </c>
      <c r="M115" s="211">
        <f>G115*(1+L115/100)</f>
        <v>2698.7840000000001</v>
      </c>
      <c r="N115" s="211">
        <v>0</v>
      </c>
      <c r="O115" s="211">
        <f>ROUND(E115*N115,2)</f>
        <v>0</v>
      </c>
      <c r="P115" s="211">
        <v>0</v>
      </c>
      <c r="Q115" s="211">
        <f>ROUND(E115*P115,2)</f>
        <v>0</v>
      </c>
      <c r="R115" s="211"/>
      <c r="S115" s="211" t="s">
        <v>106</v>
      </c>
      <c r="T115" s="211" t="s">
        <v>106</v>
      </c>
      <c r="U115" s="211">
        <v>6.5000000000000002E-2</v>
      </c>
      <c r="V115" s="211">
        <f>ROUND(E115*U115,2)</f>
        <v>4.42</v>
      </c>
      <c r="W115" s="211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117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25">
        <v>92</v>
      </c>
      <c r="B116" s="226" t="s">
        <v>306</v>
      </c>
      <c r="C116" s="234" t="s">
        <v>307</v>
      </c>
      <c r="D116" s="227" t="s">
        <v>144</v>
      </c>
      <c r="E116" s="228">
        <v>17</v>
      </c>
      <c r="F116" s="229">
        <v>123.5</v>
      </c>
      <c r="G116" s="230">
        <f>ROUND(E116*F116,2)</f>
        <v>2099.5</v>
      </c>
      <c r="H116" s="211">
        <v>0</v>
      </c>
      <c r="I116" s="211">
        <f>ROUND(E116*H116,2)</f>
        <v>0</v>
      </c>
      <c r="J116" s="211">
        <v>123.5</v>
      </c>
      <c r="K116" s="211">
        <f>ROUND(E116*J116,2)</f>
        <v>2099.5</v>
      </c>
      <c r="L116" s="211">
        <v>21</v>
      </c>
      <c r="M116" s="211">
        <f>G116*(1+L116/100)</f>
        <v>2540.395</v>
      </c>
      <c r="N116" s="211">
        <v>0</v>
      </c>
      <c r="O116" s="211">
        <f>ROUND(E116*N116,2)</f>
        <v>0</v>
      </c>
      <c r="P116" s="211">
        <v>0</v>
      </c>
      <c r="Q116" s="211">
        <f>ROUND(E116*P116,2)</f>
        <v>0</v>
      </c>
      <c r="R116" s="211"/>
      <c r="S116" s="211" t="s">
        <v>106</v>
      </c>
      <c r="T116" s="211" t="s">
        <v>106</v>
      </c>
      <c r="U116" s="211">
        <v>0.26800000000000002</v>
      </c>
      <c r="V116" s="211">
        <f>ROUND(E116*U116,2)</f>
        <v>4.5599999999999996</v>
      </c>
      <c r="W116" s="211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117</v>
      </c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ht="22.5" outlineLevel="1" x14ac:dyDescent="0.2">
      <c r="A117" s="225">
        <v>93</v>
      </c>
      <c r="B117" s="226" t="s">
        <v>308</v>
      </c>
      <c r="C117" s="234" t="s">
        <v>309</v>
      </c>
      <c r="D117" s="227" t="s">
        <v>144</v>
      </c>
      <c r="E117" s="228">
        <v>2</v>
      </c>
      <c r="F117" s="229">
        <v>5615</v>
      </c>
      <c r="G117" s="230">
        <f>ROUND(E117*F117,2)</f>
        <v>11230</v>
      </c>
      <c r="H117" s="211">
        <v>5232.3500000000004</v>
      </c>
      <c r="I117" s="211">
        <f>ROUND(E117*H117,2)</f>
        <v>10464.700000000001</v>
      </c>
      <c r="J117" s="211">
        <v>382.65000000000003</v>
      </c>
      <c r="K117" s="211">
        <f>ROUND(E117*J117,2)</f>
        <v>765.3</v>
      </c>
      <c r="L117" s="211">
        <v>21</v>
      </c>
      <c r="M117" s="211">
        <f>G117*(1+L117/100)</f>
        <v>13588.3</v>
      </c>
      <c r="N117" s="211">
        <v>4.3560000000000001E-2</v>
      </c>
      <c r="O117" s="211">
        <f>ROUND(E117*N117,2)</f>
        <v>0.09</v>
      </c>
      <c r="P117" s="211">
        <v>0</v>
      </c>
      <c r="Q117" s="211">
        <f>ROUND(E117*P117,2)</f>
        <v>0</v>
      </c>
      <c r="R117" s="211"/>
      <c r="S117" s="211" t="s">
        <v>106</v>
      </c>
      <c r="T117" s="211" t="s">
        <v>106</v>
      </c>
      <c r="U117" s="211">
        <v>1</v>
      </c>
      <c r="V117" s="211">
        <f>ROUND(E117*U117,2)</f>
        <v>2</v>
      </c>
      <c r="W117" s="211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117</v>
      </c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ht="22.5" outlineLevel="1" x14ac:dyDescent="0.2">
      <c r="A118" s="225">
        <v>94</v>
      </c>
      <c r="B118" s="226" t="s">
        <v>310</v>
      </c>
      <c r="C118" s="234" t="s">
        <v>311</v>
      </c>
      <c r="D118" s="227" t="s">
        <v>144</v>
      </c>
      <c r="E118" s="228">
        <v>10</v>
      </c>
      <c r="F118" s="229">
        <v>6095</v>
      </c>
      <c r="G118" s="230">
        <f>ROUND(E118*F118,2)</f>
        <v>60950</v>
      </c>
      <c r="H118" s="211">
        <v>5709.02</v>
      </c>
      <c r="I118" s="211">
        <f>ROUND(E118*H118,2)</f>
        <v>57090.2</v>
      </c>
      <c r="J118" s="211">
        <v>385.98</v>
      </c>
      <c r="K118" s="211">
        <f>ROUND(E118*J118,2)</f>
        <v>3859.8</v>
      </c>
      <c r="L118" s="211">
        <v>21</v>
      </c>
      <c r="M118" s="211">
        <f>G118*(1+L118/100)</f>
        <v>73749.5</v>
      </c>
      <c r="N118" s="211">
        <v>5.0820000000000004E-2</v>
      </c>
      <c r="O118" s="211">
        <f>ROUND(E118*N118,2)</f>
        <v>0.51</v>
      </c>
      <c r="P118" s="211">
        <v>0</v>
      </c>
      <c r="Q118" s="211">
        <f>ROUND(E118*P118,2)</f>
        <v>0</v>
      </c>
      <c r="R118" s="211"/>
      <c r="S118" s="211" t="s">
        <v>106</v>
      </c>
      <c r="T118" s="211" t="s">
        <v>106</v>
      </c>
      <c r="U118" s="211">
        <v>1.008</v>
      </c>
      <c r="V118" s="211">
        <f>ROUND(E118*U118,2)</f>
        <v>10.08</v>
      </c>
      <c r="W118" s="211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117</v>
      </c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ht="22.5" outlineLevel="1" x14ac:dyDescent="0.2">
      <c r="A119" s="225">
        <v>95</v>
      </c>
      <c r="B119" s="226" t="s">
        <v>312</v>
      </c>
      <c r="C119" s="234" t="s">
        <v>313</v>
      </c>
      <c r="D119" s="227" t="s">
        <v>144</v>
      </c>
      <c r="E119" s="228">
        <v>1</v>
      </c>
      <c r="F119" s="229">
        <v>6615</v>
      </c>
      <c r="G119" s="230">
        <f>ROUND(E119*F119,2)</f>
        <v>6615</v>
      </c>
      <c r="H119" s="211">
        <v>6179.43</v>
      </c>
      <c r="I119" s="211">
        <f>ROUND(E119*H119,2)</f>
        <v>6179.43</v>
      </c>
      <c r="J119" s="211">
        <v>435.57000000000005</v>
      </c>
      <c r="K119" s="211">
        <f>ROUND(E119*J119,2)</f>
        <v>435.57</v>
      </c>
      <c r="L119" s="211">
        <v>21</v>
      </c>
      <c r="M119" s="211">
        <f>G119*(1+L119/100)</f>
        <v>8004.15</v>
      </c>
      <c r="N119" s="211">
        <v>5.8080000000000007E-2</v>
      </c>
      <c r="O119" s="211">
        <f>ROUND(E119*N119,2)</f>
        <v>0.06</v>
      </c>
      <c r="P119" s="211">
        <v>0</v>
      </c>
      <c r="Q119" s="211">
        <f>ROUND(E119*P119,2)</f>
        <v>0</v>
      </c>
      <c r="R119" s="211"/>
      <c r="S119" s="211" t="s">
        <v>106</v>
      </c>
      <c r="T119" s="211" t="s">
        <v>106</v>
      </c>
      <c r="U119" s="211">
        <v>1.127</v>
      </c>
      <c r="V119" s="211">
        <f>ROUND(E119*U119,2)</f>
        <v>1.1299999999999999</v>
      </c>
      <c r="W119" s="211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117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ht="22.5" outlineLevel="1" x14ac:dyDescent="0.2">
      <c r="A120" s="225">
        <v>96</v>
      </c>
      <c r="B120" s="226" t="s">
        <v>314</v>
      </c>
      <c r="C120" s="234" t="s">
        <v>315</v>
      </c>
      <c r="D120" s="227" t="s">
        <v>144</v>
      </c>
      <c r="E120" s="228">
        <v>1</v>
      </c>
      <c r="F120" s="229">
        <v>7155</v>
      </c>
      <c r="G120" s="230">
        <f>ROUND(E120*F120,2)</f>
        <v>7155</v>
      </c>
      <c r="H120" s="211">
        <v>6696.01</v>
      </c>
      <c r="I120" s="211">
        <f>ROUND(E120*H120,2)</f>
        <v>6696.01</v>
      </c>
      <c r="J120" s="211">
        <v>458.99</v>
      </c>
      <c r="K120" s="211">
        <f>ROUND(E120*J120,2)</f>
        <v>458.99</v>
      </c>
      <c r="L120" s="211">
        <v>21</v>
      </c>
      <c r="M120" s="211">
        <f>G120*(1+L120/100)</f>
        <v>8657.5499999999993</v>
      </c>
      <c r="N120" s="211">
        <v>6.5340000000000009E-2</v>
      </c>
      <c r="O120" s="211">
        <f>ROUND(E120*N120,2)</f>
        <v>7.0000000000000007E-2</v>
      </c>
      <c r="P120" s="211">
        <v>0</v>
      </c>
      <c r="Q120" s="211">
        <f>ROUND(E120*P120,2)</f>
        <v>0</v>
      </c>
      <c r="R120" s="211"/>
      <c r="S120" s="211" t="s">
        <v>106</v>
      </c>
      <c r="T120" s="211" t="s">
        <v>106</v>
      </c>
      <c r="U120" s="211">
        <v>1.1835000000000002</v>
      </c>
      <c r="V120" s="211">
        <f>ROUND(E120*U120,2)</f>
        <v>1.18</v>
      </c>
      <c r="W120" s="211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117</v>
      </c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ht="22.5" outlineLevel="1" x14ac:dyDescent="0.2">
      <c r="A121" s="225">
        <v>97</v>
      </c>
      <c r="B121" s="226" t="s">
        <v>316</v>
      </c>
      <c r="C121" s="234" t="s">
        <v>317</v>
      </c>
      <c r="D121" s="227" t="s">
        <v>144</v>
      </c>
      <c r="E121" s="228">
        <v>1</v>
      </c>
      <c r="F121" s="229">
        <v>6740</v>
      </c>
      <c r="G121" s="230">
        <f>ROUND(E121*F121,2)</f>
        <v>6740</v>
      </c>
      <c r="H121" s="211">
        <v>6360.6900000000005</v>
      </c>
      <c r="I121" s="211">
        <f>ROUND(E121*H121,2)</f>
        <v>6360.69</v>
      </c>
      <c r="J121" s="211">
        <v>379.31</v>
      </c>
      <c r="K121" s="211">
        <f>ROUND(E121*J121,2)</f>
        <v>379.31</v>
      </c>
      <c r="L121" s="211">
        <v>21</v>
      </c>
      <c r="M121" s="211">
        <f>G121*(1+L121/100)</f>
        <v>8155.4</v>
      </c>
      <c r="N121" s="211">
        <v>5.6300000000000003E-2</v>
      </c>
      <c r="O121" s="211">
        <f>ROUND(E121*N121,2)</f>
        <v>0.06</v>
      </c>
      <c r="P121" s="211">
        <v>0</v>
      </c>
      <c r="Q121" s="211">
        <f>ROUND(E121*P121,2)</f>
        <v>0</v>
      </c>
      <c r="R121" s="211"/>
      <c r="S121" s="211" t="s">
        <v>106</v>
      </c>
      <c r="T121" s="211" t="s">
        <v>106</v>
      </c>
      <c r="U121" s="211">
        <v>0.9920000000000001</v>
      </c>
      <c r="V121" s="211">
        <f>ROUND(E121*U121,2)</f>
        <v>0.99</v>
      </c>
      <c r="W121" s="211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117</v>
      </c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ht="22.5" outlineLevel="1" x14ac:dyDescent="0.2">
      <c r="A122" s="225">
        <v>98</v>
      </c>
      <c r="B122" s="226" t="s">
        <v>318</v>
      </c>
      <c r="C122" s="234" t="s">
        <v>319</v>
      </c>
      <c r="D122" s="227" t="s">
        <v>144</v>
      </c>
      <c r="E122" s="228">
        <v>2</v>
      </c>
      <c r="F122" s="229">
        <v>6750</v>
      </c>
      <c r="G122" s="230">
        <f>ROUND(E122*F122,2)</f>
        <v>13500</v>
      </c>
      <c r="H122" s="211">
        <v>6362.77</v>
      </c>
      <c r="I122" s="211">
        <f>ROUND(E122*H122,2)</f>
        <v>12725.54</v>
      </c>
      <c r="J122" s="211">
        <v>387.23</v>
      </c>
      <c r="K122" s="211">
        <f>ROUND(E122*J122,2)</f>
        <v>774.46</v>
      </c>
      <c r="L122" s="211">
        <v>21</v>
      </c>
      <c r="M122" s="211">
        <f>G122*(1+L122/100)</f>
        <v>16335</v>
      </c>
      <c r="N122" s="211">
        <v>4.2160000000000003E-2</v>
      </c>
      <c r="O122" s="211">
        <f>ROUND(E122*N122,2)</f>
        <v>0.08</v>
      </c>
      <c r="P122" s="211">
        <v>0</v>
      </c>
      <c r="Q122" s="211">
        <f>ROUND(E122*P122,2)</f>
        <v>0</v>
      </c>
      <c r="R122" s="211"/>
      <c r="S122" s="211" t="s">
        <v>106</v>
      </c>
      <c r="T122" s="211" t="s">
        <v>106</v>
      </c>
      <c r="U122" s="211">
        <v>1.0110000000000001</v>
      </c>
      <c r="V122" s="211">
        <f>ROUND(E122*U122,2)</f>
        <v>2.02</v>
      </c>
      <c r="W122" s="211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117</v>
      </c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25">
        <v>99</v>
      </c>
      <c r="B123" s="226" t="s">
        <v>320</v>
      </c>
      <c r="C123" s="234" t="s">
        <v>321</v>
      </c>
      <c r="D123" s="227" t="s">
        <v>144</v>
      </c>
      <c r="E123" s="228">
        <v>15</v>
      </c>
      <c r="F123" s="229">
        <v>259.5</v>
      </c>
      <c r="G123" s="230">
        <f>ROUND(E123*F123,2)</f>
        <v>3892.5</v>
      </c>
      <c r="H123" s="211">
        <v>2.4500000000000002</v>
      </c>
      <c r="I123" s="211">
        <f>ROUND(E123*H123,2)</f>
        <v>36.75</v>
      </c>
      <c r="J123" s="211">
        <v>257.05</v>
      </c>
      <c r="K123" s="211">
        <f>ROUND(E123*J123,2)</f>
        <v>3855.75</v>
      </c>
      <c r="L123" s="211">
        <v>21</v>
      </c>
      <c r="M123" s="211">
        <f>G123*(1+L123/100)</f>
        <v>4709.9250000000002</v>
      </c>
      <c r="N123" s="211">
        <v>0</v>
      </c>
      <c r="O123" s="211">
        <f>ROUND(E123*N123,2)</f>
        <v>0</v>
      </c>
      <c r="P123" s="211">
        <v>0</v>
      </c>
      <c r="Q123" s="211">
        <f>ROUND(E123*P123,2)</f>
        <v>0</v>
      </c>
      <c r="R123" s="211"/>
      <c r="S123" s="211" t="s">
        <v>106</v>
      </c>
      <c r="T123" s="211" t="s">
        <v>106</v>
      </c>
      <c r="U123" s="211">
        <v>0.6170000000000001</v>
      </c>
      <c r="V123" s="211">
        <f>ROUND(E123*U123,2)</f>
        <v>9.26</v>
      </c>
      <c r="W123" s="211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117</v>
      </c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25">
        <v>100</v>
      </c>
      <c r="B124" s="226" t="s">
        <v>322</v>
      </c>
      <c r="C124" s="234" t="s">
        <v>323</v>
      </c>
      <c r="D124" s="227" t="s">
        <v>144</v>
      </c>
      <c r="E124" s="228">
        <v>2</v>
      </c>
      <c r="F124" s="229">
        <v>391</v>
      </c>
      <c r="G124" s="230">
        <f>ROUND(E124*F124,2)</f>
        <v>782</v>
      </c>
      <c r="H124" s="211">
        <v>3.6700000000000004</v>
      </c>
      <c r="I124" s="211">
        <f>ROUND(E124*H124,2)</f>
        <v>7.34</v>
      </c>
      <c r="J124" s="211">
        <v>387.33000000000004</v>
      </c>
      <c r="K124" s="211">
        <f>ROUND(E124*J124,2)</f>
        <v>774.66</v>
      </c>
      <c r="L124" s="211">
        <v>21</v>
      </c>
      <c r="M124" s="211">
        <f>G124*(1+L124/100)</f>
        <v>946.22</v>
      </c>
      <c r="N124" s="211">
        <v>0</v>
      </c>
      <c r="O124" s="211">
        <f>ROUND(E124*N124,2)</f>
        <v>0</v>
      </c>
      <c r="P124" s="211">
        <v>0</v>
      </c>
      <c r="Q124" s="211">
        <f>ROUND(E124*P124,2)</f>
        <v>0</v>
      </c>
      <c r="R124" s="211"/>
      <c r="S124" s="211" t="s">
        <v>106</v>
      </c>
      <c r="T124" s="211" t="s">
        <v>106</v>
      </c>
      <c r="U124" s="211">
        <v>0.92900000000000005</v>
      </c>
      <c r="V124" s="211">
        <f>ROUND(E124*U124,2)</f>
        <v>1.86</v>
      </c>
      <c r="W124" s="211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117</v>
      </c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ht="22.5" outlineLevel="1" x14ac:dyDescent="0.2">
      <c r="A125" s="225">
        <v>101</v>
      </c>
      <c r="B125" s="226" t="s">
        <v>324</v>
      </c>
      <c r="C125" s="234" t="s">
        <v>325</v>
      </c>
      <c r="D125" s="227" t="s">
        <v>144</v>
      </c>
      <c r="E125" s="228">
        <v>13</v>
      </c>
      <c r="F125" s="229">
        <v>386</v>
      </c>
      <c r="G125" s="230">
        <f>ROUND(E125*F125,2)</f>
        <v>5018</v>
      </c>
      <c r="H125" s="211">
        <v>0</v>
      </c>
      <c r="I125" s="211">
        <f>ROUND(E125*H125,2)</f>
        <v>0</v>
      </c>
      <c r="J125" s="211">
        <v>386</v>
      </c>
      <c r="K125" s="211">
        <f>ROUND(E125*J125,2)</f>
        <v>5018</v>
      </c>
      <c r="L125" s="211">
        <v>21</v>
      </c>
      <c r="M125" s="211">
        <f>G125*(1+L125/100)</f>
        <v>6071.78</v>
      </c>
      <c r="N125" s="211">
        <v>0</v>
      </c>
      <c r="O125" s="211">
        <f>ROUND(E125*N125,2)</f>
        <v>0</v>
      </c>
      <c r="P125" s="211">
        <v>0</v>
      </c>
      <c r="Q125" s="211">
        <f>ROUND(E125*P125,2)</f>
        <v>0</v>
      </c>
      <c r="R125" s="211"/>
      <c r="S125" s="211" t="s">
        <v>106</v>
      </c>
      <c r="T125" s="211" t="s">
        <v>106</v>
      </c>
      <c r="U125" s="211">
        <v>1.008</v>
      </c>
      <c r="V125" s="211">
        <f>ROUND(E125*U125,2)</f>
        <v>13.1</v>
      </c>
      <c r="W125" s="211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117</v>
      </c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ht="22.5" outlineLevel="1" x14ac:dyDescent="0.2">
      <c r="A126" s="225">
        <v>102</v>
      </c>
      <c r="B126" s="226" t="s">
        <v>326</v>
      </c>
      <c r="C126" s="234" t="s">
        <v>327</v>
      </c>
      <c r="D126" s="227" t="s">
        <v>144</v>
      </c>
      <c r="E126" s="228">
        <v>2</v>
      </c>
      <c r="F126" s="229">
        <v>440.5</v>
      </c>
      <c r="G126" s="230">
        <f>ROUND(E126*F126,2)</f>
        <v>881</v>
      </c>
      <c r="H126" s="211">
        <v>0</v>
      </c>
      <c r="I126" s="211">
        <f>ROUND(E126*H126,2)</f>
        <v>0</v>
      </c>
      <c r="J126" s="211">
        <v>440.5</v>
      </c>
      <c r="K126" s="211">
        <f>ROUND(E126*J126,2)</f>
        <v>881</v>
      </c>
      <c r="L126" s="211">
        <v>21</v>
      </c>
      <c r="M126" s="211">
        <f>G126*(1+L126/100)</f>
        <v>1066.01</v>
      </c>
      <c r="N126" s="211">
        <v>0</v>
      </c>
      <c r="O126" s="211">
        <f>ROUND(E126*N126,2)</f>
        <v>0</v>
      </c>
      <c r="P126" s="211">
        <v>0</v>
      </c>
      <c r="Q126" s="211">
        <f>ROUND(E126*P126,2)</f>
        <v>0</v>
      </c>
      <c r="R126" s="211"/>
      <c r="S126" s="211" t="s">
        <v>106</v>
      </c>
      <c r="T126" s="211" t="s">
        <v>106</v>
      </c>
      <c r="U126" s="211">
        <v>1.139</v>
      </c>
      <c r="V126" s="211">
        <f>ROUND(E126*U126,2)</f>
        <v>2.2799999999999998</v>
      </c>
      <c r="W126" s="211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117</v>
      </c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ht="22.5" outlineLevel="1" x14ac:dyDescent="0.2">
      <c r="A127" s="225">
        <v>103</v>
      </c>
      <c r="B127" s="226" t="s">
        <v>328</v>
      </c>
      <c r="C127" s="234" t="s">
        <v>329</v>
      </c>
      <c r="D127" s="227" t="s">
        <v>144</v>
      </c>
      <c r="E127" s="228">
        <v>2</v>
      </c>
      <c r="F127" s="229">
        <v>430.5</v>
      </c>
      <c r="G127" s="230">
        <f>ROUND(E127*F127,2)</f>
        <v>861</v>
      </c>
      <c r="H127" s="211">
        <v>0</v>
      </c>
      <c r="I127" s="211">
        <f>ROUND(E127*H127,2)</f>
        <v>0</v>
      </c>
      <c r="J127" s="211">
        <v>430.5</v>
      </c>
      <c r="K127" s="211">
        <f>ROUND(E127*J127,2)</f>
        <v>861</v>
      </c>
      <c r="L127" s="211">
        <v>21</v>
      </c>
      <c r="M127" s="211">
        <f>G127*(1+L127/100)</f>
        <v>1041.81</v>
      </c>
      <c r="N127" s="211">
        <v>0</v>
      </c>
      <c r="O127" s="211">
        <f>ROUND(E127*N127,2)</f>
        <v>0</v>
      </c>
      <c r="P127" s="211">
        <v>0</v>
      </c>
      <c r="Q127" s="211">
        <f>ROUND(E127*P127,2)</f>
        <v>0</v>
      </c>
      <c r="R127" s="211"/>
      <c r="S127" s="211" t="s">
        <v>106</v>
      </c>
      <c r="T127" s="211" t="s">
        <v>106</v>
      </c>
      <c r="U127" s="211">
        <v>1.1150000000000002</v>
      </c>
      <c r="V127" s="211">
        <f>ROUND(E127*U127,2)</f>
        <v>2.23</v>
      </c>
      <c r="W127" s="211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117</v>
      </c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25">
        <v>104</v>
      </c>
      <c r="B128" s="226" t="s">
        <v>330</v>
      </c>
      <c r="C128" s="234" t="s">
        <v>331</v>
      </c>
      <c r="D128" s="227" t="s">
        <v>144</v>
      </c>
      <c r="E128" s="228">
        <v>17</v>
      </c>
      <c r="F128" s="229">
        <v>25.8</v>
      </c>
      <c r="G128" s="230">
        <f>ROUND(E128*F128,2)</f>
        <v>438.6</v>
      </c>
      <c r="H128" s="211">
        <v>0</v>
      </c>
      <c r="I128" s="211">
        <f>ROUND(E128*H128,2)</f>
        <v>0</v>
      </c>
      <c r="J128" s="211">
        <v>25.8</v>
      </c>
      <c r="K128" s="211">
        <f>ROUND(E128*J128,2)</f>
        <v>438.6</v>
      </c>
      <c r="L128" s="211">
        <v>21</v>
      </c>
      <c r="M128" s="211">
        <f>G128*(1+L128/100)</f>
        <v>530.70600000000002</v>
      </c>
      <c r="N128" s="211">
        <v>0</v>
      </c>
      <c r="O128" s="211">
        <f>ROUND(E128*N128,2)</f>
        <v>0</v>
      </c>
      <c r="P128" s="211">
        <v>0</v>
      </c>
      <c r="Q128" s="211">
        <f>ROUND(E128*P128,2)</f>
        <v>0</v>
      </c>
      <c r="R128" s="211"/>
      <c r="S128" s="211" t="s">
        <v>106</v>
      </c>
      <c r="T128" s="211" t="s">
        <v>106</v>
      </c>
      <c r="U128" s="211">
        <v>6.2000000000000006E-2</v>
      </c>
      <c r="V128" s="211">
        <f>ROUND(E128*U128,2)</f>
        <v>1.05</v>
      </c>
      <c r="W128" s="211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117</v>
      </c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25">
        <v>105</v>
      </c>
      <c r="B129" s="226" t="s">
        <v>332</v>
      </c>
      <c r="C129" s="234" t="s">
        <v>333</v>
      </c>
      <c r="D129" s="227" t="s">
        <v>0</v>
      </c>
      <c r="E129" s="228">
        <v>1223.93</v>
      </c>
      <c r="F129" s="229">
        <v>2.95</v>
      </c>
      <c r="G129" s="230">
        <f>ROUND(E129*F129,2)</f>
        <v>3610.59</v>
      </c>
      <c r="H129" s="211">
        <v>0</v>
      </c>
      <c r="I129" s="211">
        <f>ROUND(E129*H129,2)</f>
        <v>0</v>
      </c>
      <c r="J129" s="211">
        <v>2.95</v>
      </c>
      <c r="K129" s="211">
        <f>ROUND(E129*J129,2)</f>
        <v>3610.59</v>
      </c>
      <c r="L129" s="211">
        <v>21</v>
      </c>
      <c r="M129" s="211">
        <f>G129*(1+L129/100)</f>
        <v>4368.8139000000001</v>
      </c>
      <c r="N129" s="211">
        <v>0</v>
      </c>
      <c r="O129" s="211">
        <f>ROUND(E129*N129,2)</f>
        <v>0</v>
      </c>
      <c r="P129" s="211">
        <v>0</v>
      </c>
      <c r="Q129" s="211">
        <f>ROUND(E129*P129,2)</f>
        <v>0</v>
      </c>
      <c r="R129" s="211"/>
      <c r="S129" s="211" t="s">
        <v>106</v>
      </c>
      <c r="T129" s="211" t="s">
        <v>106</v>
      </c>
      <c r="U129" s="211">
        <v>0</v>
      </c>
      <c r="V129" s="211">
        <f>ROUND(E129*U129,2)</f>
        <v>0</v>
      </c>
      <c r="W129" s="211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138</v>
      </c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x14ac:dyDescent="0.2">
      <c r="A130" s="213" t="s">
        <v>100</v>
      </c>
      <c r="B130" s="214" t="s">
        <v>70</v>
      </c>
      <c r="C130" s="233" t="s">
        <v>71</v>
      </c>
      <c r="D130" s="215"/>
      <c r="E130" s="216"/>
      <c r="F130" s="217"/>
      <c r="G130" s="218">
        <f>SUMIF(AG131:AG147,"&lt;&gt;NOR",G131:G147)</f>
        <v>321640.92</v>
      </c>
      <c r="H130" s="212"/>
      <c r="I130" s="212">
        <f>SUM(I131:I147)</f>
        <v>209677.3</v>
      </c>
      <c r="J130" s="212"/>
      <c r="K130" s="212">
        <f>SUM(K131:K147)</f>
        <v>111963.62</v>
      </c>
      <c r="L130" s="212"/>
      <c r="M130" s="212">
        <f>SUM(M131:M147)</f>
        <v>389185.51319999999</v>
      </c>
      <c r="N130" s="212"/>
      <c r="O130" s="212">
        <f>SUM(O131:O147)</f>
        <v>0.66</v>
      </c>
      <c r="P130" s="212"/>
      <c r="Q130" s="212">
        <f>SUM(Q131:Q147)</f>
        <v>0</v>
      </c>
      <c r="R130" s="212"/>
      <c r="S130" s="212"/>
      <c r="T130" s="212"/>
      <c r="U130" s="212"/>
      <c r="V130" s="212">
        <f>SUM(V131:V147)</f>
        <v>242.11</v>
      </c>
      <c r="W130" s="212"/>
      <c r="AG130" t="s">
        <v>101</v>
      </c>
    </row>
    <row r="131" spans="1:60" outlineLevel="1" x14ac:dyDescent="0.2">
      <c r="A131" s="225">
        <v>106</v>
      </c>
      <c r="B131" s="226" t="s">
        <v>334</v>
      </c>
      <c r="C131" s="234" t="s">
        <v>335</v>
      </c>
      <c r="D131" s="227" t="s">
        <v>144</v>
      </c>
      <c r="E131" s="228">
        <v>5</v>
      </c>
      <c r="F131" s="229">
        <v>252</v>
      </c>
      <c r="G131" s="230">
        <f>ROUND(E131*F131,2)</f>
        <v>1260</v>
      </c>
      <c r="H131" s="211">
        <v>0</v>
      </c>
      <c r="I131" s="211">
        <f>ROUND(E131*H131,2)</f>
        <v>0</v>
      </c>
      <c r="J131" s="211">
        <v>252</v>
      </c>
      <c r="K131" s="211">
        <f>ROUND(E131*J131,2)</f>
        <v>1260</v>
      </c>
      <c r="L131" s="211">
        <v>21</v>
      </c>
      <c r="M131" s="211">
        <f>G131*(1+L131/100)</f>
        <v>1524.6</v>
      </c>
      <c r="N131" s="211">
        <v>0</v>
      </c>
      <c r="O131" s="211">
        <f>ROUND(E131*N131,2)</f>
        <v>0</v>
      </c>
      <c r="P131" s="211">
        <v>0</v>
      </c>
      <c r="Q131" s="211">
        <f>ROUND(E131*P131,2)</f>
        <v>0</v>
      </c>
      <c r="R131" s="211"/>
      <c r="S131" s="211" t="s">
        <v>106</v>
      </c>
      <c r="T131" s="211" t="s">
        <v>106</v>
      </c>
      <c r="U131" s="211">
        <v>0.5</v>
      </c>
      <c r="V131" s="211">
        <f>ROUND(E131*U131,2)</f>
        <v>2.5</v>
      </c>
      <c r="W131" s="211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117</v>
      </c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19">
        <v>107</v>
      </c>
      <c r="B132" s="220" t="s">
        <v>244</v>
      </c>
      <c r="C132" s="235" t="s">
        <v>245</v>
      </c>
      <c r="D132" s="221" t="s">
        <v>116</v>
      </c>
      <c r="E132" s="222">
        <v>2850</v>
      </c>
      <c r="F132" s="223">
        <v>8.5</v>
      </c>
      <c r="G132" s="224">
        <f>ROUND(E132*F132,2)</f>
        <v>24225</v>
      </c>
      <c r="H132" s="211">
        <v>0.19</v>
      </c>
      <c r="I132" s="211">
        <f>ROUND(E132*H132,2)</f>
        <v>541.5</v>
      </c>
      <c r="J132" s="211">
        <v>8.31</v>
      </c>
      <c r="K132" s="211">
        <f>ROUND(E132*J132,2)</f>
        <v>23683.5</v>
      </c>
      <c r="L132" s="211">
        <v>21</v>
      </c>
      <c r="M132" s="211">
        <f>G132*(1+L132/100)</f>
        <v>29312.25</v>
      </c>
      <c r="N132" s="211">
        <v>0</v>
      </c>
      <c r="O132" s="211">
        <f>ROUND(E132*N132,2)</f>
        <v>0</v>
      </c>
      <c r="P132" s="211">
        <v>0</v>
      </c>
      <c r="Q132" s="211">
        <f>ROUND(E132*P132,2)</f>
        <v>0</v>
      </c>
      <c r="R132" s="211"/>
      <c r="S132" s="211" t="s">
        <v>106</v>
      </c>
      <c r="T132" s="211" t="s">
        <v>106</v>
      </c>
      <c r="U132" s="211">
        <v>1.8000000000000002E-2</v>
      </c>
      <c r="V132" s="211">
        <f>ROUND(E132*U132,2)</f>
        <v>51.3</v>
      </c>
      <c r="W132" s="211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117</v>
      </c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09"/>
      <c r="B133" s="210"/>
      <c r="C133" s="236" t="s">
        <v>246</v>
      </c>
      <c r="D133" s="231"/>
      <c r="E133" s="231"/>
      <c r="F133" s="231"/>
      <c r="G133" s="23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119</v>
      </c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25">
        <v>108</v>
      </c>
      <c r="B134" s="226" t="s">
        <v>259</v>
      </c>
      <c r="C134" s="234" t="s">
        <v>260</v>
      </c>
      <c r="D134" s="227" t="s">
        <v>144</v>
      </c>
      <c r="E134" s="228">
        <v>60</v>
      </c>
      <c r="F134" s="229">
        <v>25.200000000000003</v>
      </c>
      <c r="G134" s="230">
        <f>ROUND(E134*F134,2)</f>
        <v>1512</v>
      </c>
      <c r="H134" s="211">
        <v>1.6800000000000002</v>
      </c>
      <c r="I134" s="211">
        <f>ROUND(E134*H134,2)</f>
        <v>100.8</v>
      </c>
      <c r="J134" s="211">
        <v>23.520000000000003</v>
      </c>
      <c r="K134" s="211">
        <f>ROUND(E134*J134,2)</f>
        <v>1411.2</v>
      </c>
      <c r="L134" s="211">
        <v>21</v>
      </c>
      <c r="M134" s="211">
        <f>G134*(1+L134/100)</f>
        <v>1829.52</v>
      </c>
      <c r="N134" s="211">
        <v>0</v>
      </c>
      <c r="O134" s="211">
        <f>ROUND(E134*N134,2)</f>
        <v>0</v>
      </c>
      <c r="P134" s="211">
        <v>0</v>
      </c>
      <c r="Q134" s="211">
        <f>ROUND(E134*P134,2)</f>
        <v>0</v>
      </c>
      <c r="R134" s="211"/>
      <c r="S134" s="211" t="s">
        <v>106</v>
      </c>
      <c r="T134" s="211" t="s">
        <v>106</v>
      </c>
      <c r="U134" s="211">
        <v>5.1000000000000004E-2</v>
      </c>
      <c r="V134" s="211">
        <f>ROUND(E134*U134,2)</f>
        <v>3.06</v>
      </c>
      <c r="W134" s="211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117</v>
      </c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25">
        <v>109</v>
      </c>
      <c r="B135" s="226" t="s">
        <v>336</v>
      </c>
      <c r="C135" s="234" t="s">
        <v>337</v>
      </c>
      <c r="D135" s="227" t="s">
        <v>116</v>
      </c>
      <c r="E135" s="228">
        <v>2850</v>
      </c>
      <c r="F135" s="229">
        <v>28.700000000000003</v>
      </c>
      <c r="G135" s="230">
        <f>ROUND(E135*F135,2)</f>
        <v>81795</v>
      </c>
      <c r="H135" s="211">
        <v>0</v>
      </c>
      <c r="I135" s="211">
        <f>ROUND(E135*H135,2)</f>
        <v>0</v>
      </c>
      <c r="J135" s="211">
        <v>28.700000000000003</v>
      </c>
      <c r="K135" s="211">
        <f>ROUND(E135*J135,2)</f>
        <v>81795</v>
      </c>
      <c r="L135" s="211">
        <v>21</v>
      </c>
      <c r="M135" s="211">
        <f>G135*(1+L135/100)</f>
        <v>98971.95</v>
      </c>
      <c r="N135" s="211">
        <v>0</v>
      </c>
      <c r="O135" s="211">
        <f>ROUND(E135*N135,2)</f>
        <v>0</v>
      </c>
      <c r="P135" s="211">
        <v>0</v>
      </c>
      <c r="Q135" s="211">
        <f>ROUND(E135*P135,2)</f>
        <v>0</v>
      </c>
      <c r="R135" s="211"/>
      <c r="S135" s="211" t="s">
        <v>106</v>
      </c>
      <c r="T135" s="211" t="s">
        <v>106</v>
      </c>
      <c r="U135" s="211">
        <v>6.5000000000000002E-2</v>
      </c>
      <c r="V135" s="211">
        <f>ROUND(E135*U135,2)</f>
        <v>185.25</v>
      </c>
      <c r="W135" s="211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117</v>
      </c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ht="22.5" outlineLevel="1" x14ac:dyDescent="0.2">
      <c r="A136" s="225">
        <v>110</v>
      </c>
      <c r="B136" s="226" t="s">
        <v>338</v>
      </c>
      <c r="C136" s="234" t="s">
        <v>339</v>
      </c>
      <c r="D136" s="227" t="s">
        <v>116</v>
      </c>
      <c r="E136" s="228">
        <v>500</v>
      </c>
      <c r="F136" s="229">
        <v>2.4500000000000002</v>
      </c>
      <c r="G136" s="230">
        <f>ROUND(E136*F136,2)</f>
        <v>1225</v>
      </c>
      <c r="H136" s="211">
        <v>2.4500000000000002</v>
      </c>
      <c r="I136" s="211">
        <f>ROUND(E136*H136,2)</f>
        <v>1225</v>
      </c>
      <c r="J136" s="211">
        <v>0</v>
      </c>
      <c r="K136" s="211">
        <f>ROUND(E136*J136,2)</f>
        <v>0</v>
      </c>
      <c r="L136" s="211">
        <v>21</v>
      </c>
      <c r="M136" s="211">
        <f>G136*(1+L136/100)</f>
        <v>1482.25</v>
      </c>
      <c r="N136" s="211">
        <v>0</v>
      </c>
      <c r="O136" s="211">
        <f>ROUND(E136*N136,2)</f>
        <v>0</v>
      </c>
      <c r="P136" s="211">
        <v>0</v>
      </c>
      <c r="Q136" s="211">
        <f>ROUND(E136*P136,2)</f>
        <v>0</v>
      </c>
      <c r="R136" s="211" t="s">
        <v>130</v>
      </c>
      <c r="S136" s="211" t="s">
        <v>106</v>
      </c>
      <c r="T136" s="211" t="s">
        <v>106</v>
      </c>
      <c r="U136" s="211">
        <v>0</v>
      </c>
      <c r="V136" s="211">
        <f>ROUND(E136*U136,2)</f>
        <v>0</v>
      </c>
      <c r="W136" s="211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131</v>
      </c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ht="22.5" outlineLevel="1" x14ac:dyDescent="0.2">
      <c r="A137" s="225">
        <v>111</v>
      </c>
      <c r="B137" s="226" t="s">
        <v>340</v>
      </c>
      <c r="C137" s="234" t="s">
        <v>341</v>
      </c>
      <c r="D137" s="227" t="s">
        <v>116</v>
      </c>
      <c r="E137" s="228">
        <v>3000</v>
      </c>
      <c r="F137" s="229">
        <v>32.300000000000004</v>
      </c>
      <c r="G137" s="230">
        <f>ROUND(E137*F137,2)</f>
        <v>96900</v>
      </c>
      <c r="H137" s="211">
        <v>32.300000000000004</v>
      </c>
      <c r="I137" s="211">
        <f>ROUND(E137*H137,2)</f>
        <v>96900</v>
      </c>
      <c r="J137" s="211">
        <v>0</v>
      </c>
      <c r="K137" s="211">
        <f>ROUND(E137*J137,2)</f>
        <v>0</v>
      </c>
      <c r="L137" s="211">
        <v>21</v>
      </c>
      <c r="M137" s="211">
        <f>G137*(1+L137/100)</f>
        <v>117249</v>
      </c>
      <c r="N137" s="211">
        <v>1.1E-4</v>
      </c>
      <c r="O137" s="211">
        <f>ROUND(E137*N137,2)</f>
        <v>0.33</v>
      </c>
      <c r="P137" s="211">
        <v>0</v>
      </c>
      <c r="Q137" s="211">
        <f>ROUND(E137*P137,2)</f>
        <v>0</v>
      </c>
      <c r="R137" s="211" t="s">
        <v>130</v>
      </c>
      <c r="S137" s="211" t="s">
        <v>106</v>
      </c>
      <c r="T137" s="211" t="s">
        <v>106</v>
      </c>
      <c r="U137" s="211">
        <v>0</v>
      </c>
      <c r="V137" s="211">
        <f>ROUND(E137*U137,2)</f>
        <v>0</v>
      </c>
      <c r="W137" s="211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131</v>
      </c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25">
        <v>112</v>
      </c>
      <c r="B138" s="226" t="s">
        <v>342</v>
      </c>
      <c r="C138" s="234" t="s">
        <v>343</v>
      </c>
      <c r="D138" s="227" t="s">
        <v>116</v>
      </c>
      <c r="E138" s="228">
        <v>700</v>
      </c>
      <c r="F138" s="229">
        <v>15.600000000000001</v>
      </c>
      <c r="G138" s="230">
        <f>ROUND(E138*F138,2)</f>
        <v>10920</v>
      </c>
      <c r="H138" s="211">
        <v>15.600000000000001</v>
      </c>
      <c r="I138" s="211">
        <f>ROUND(E138*H138,2)</f>
        <v>10920</v>
      </c>
      <c r="J138" s="211">
        <v>0</v>
      </c>
      <c r="K138" s="211">
        <f>ROUND(E138*J138,2)</f>
        <v>0</v>
      </c>
      <c r="L138" s="211">
        <v>21</v>
      </c>
      <c r="M138" s="211">
        <f>G138*(1+L138/100)</f>
        <v>13213.199999999999</v>
      </c>
      <c r="N138" s="211">
        <v>8.0000000000000007E-5</v>
      </c>
      <c r="O138" s="211">
        <f>ROUND(E138*N138,2)</f>
        <v>0.06</v>
      </c>
      <c r="P138" s="211">
        <v>0</v>
      </c>
      <c r="Q138" s="211">
        <f>ROUND(E138*P138,2)</f>
        <v>0</v>
      </c>
      <c r="R138" s="211" t="s">
        <v>130</v>
      </c>
      <c r="S138" s="211" t="s">
        <v>106</v>
      </c>
      <c r="T138" s="211" t="s">
        <v>106</v>
      </c>
      <c r="U138" s="211">
        <v>0</v>
      </c>
      <c r="V138" s="211">
        <f>ROUND(E138*U138,2)</f>
        <v>0</v>
      </c>
      <c r="W138" s="211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131</v>
      </c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25">
        <v>113</v>
      </c>
      <c r="B139" s="226" t="s">
        <v>344</v>
      </c>
      <c r="C139" s="234" t="s">
        <v>345</v>
      </c>
      <c r="D139" s="227" t="s">
        <v>346</v>
      </c>
      <c r="E139" s="228">
        <v>300</v>
      </c>
      <c r="F139" s="229">
        <v>58.7</v>
      </c>
      <c r="G139" s="230">
        <f>ROUND(E139*F139,2)</f>
        <v>17610</v>
      </c>
      <c r="H139" s="211">
        <v>58.7</v>
      </c>
      <c r="I139" s="211">
        <f>ROUND(E139*H139,2)</f>
        <v>17610</v>
      </c>
      <c r="J139" s="211">
        <v>0</v>
      </c>
      <c r="K139" s="211">
        <f>ROUND(E139*J139,2)</f>
        <v>0</v>
      </c>
      <c r="L139" s="211">
        <v>21</v>
      </c>
      <c r="M139" s="211">
        <f>G139*(1+L139/100)</f>
        <v>21308.1</v>
      </c>
      <c r="N139" s="211">
        <v>0</v>
      </c>
      <c r="O139" s="211">
        <f>ROUND(E139*N139,2)</f>
        <v>0</v>
      </c>
      <c r="P139" s="211">
        <v>0</v>
      </c>
      <c r="Q139" s="211">
        <f>ROUND(E139*P139,2)</f>
        <v>0</v>
      </c>
      <c r="R139" s="211" t="s">
        <v>130</v>
      </c>
      <c r="S139" s="211" t="s">
        <v>106</v>
      </c>
      <c r="T139" s="211" t="s">
        <v>106</v>
      </c>
      <c r="U139" s="211">
        <v>0</v>
      </c>
      <c r="V139" s="211">
        <f>ROUND(E139*U139,2)</f>
        <v>0</v>
      </c>
      <c r="W139" s="211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131</v>
      </c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25">
        <v>114</v>
      </c>
      <c r="B140" s="226" t="s">
        <v>347</v>
      </c>
      <c r="C140" s="234" t="s">
        <v>348</v>
      </c>
      <c r="D140" s="227" t="s">
        <v>144</v>
      </c>
      <c r="E140" s="228">
        <v>9000</v>
      </c>
      <c r="F140" s="229">
        <v>1.9500000000000002</v>
      </c>
      <c r="G140" s="230">
        <f>ROUND(E140*F140,2)</f>
        <v>17550</v>
      </c>
      <c r="H140" s="211">
        <v>1.9500000000000002</v>
      </c>
      <c r="I140" s="211">
        <f>ROUND(E140*H140,2)</f>
        <v>17550</v>
      </c>
      <c r="J140" s="211">
        <v>0</v>
      </c>
      <c r="K140" s="211">
        <f>ROUND(E140*J140,2)</f>
        <v>0</v>
      </c>
      <c r="L140" s="211">
        <v>21</v>
      </c>
      <c r="M140" s="211">
        <f>G140*(1+L140/100)</f>
        <v>21235.5</v>
      </c>
      <c r="N140" s="211">
        <v>3.0000000000000001E-5</v>
      </c>
      <c r="O140" s="211">
        <f>ROUND(E140*N140,2)</f>
        <v>0.27</v>
      </c>
      <c r="P140" s="211">
        <v>0</v>
      </c>
      <c r="Q140" s="211">
        <f>ROUND(E140*P140,2)</f>
        <v>0</v>
      </c>
      <c r="R140" s="211" t="s">
        <v>130</v>
      </c>
      <c r="S140" s="211" t="s">
        <v>106</v>
      </c>
      <c r="T140" s="211" t="s">
        <v>106</v>
      </c>
      <c r="U140" s="211">
        <v>0</v>
      </c>
      <c r="V140" s="211">
        <f>ROUND(E140*U140,2)</f>
        <v>0</v>
      </c>
      <c r="W140" s="211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131</v>
      </c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25">
        <v>115</v>
      </c>
      <c r="B141" s="226" t="s">
        <v>349</v>
      </c>
      <c r="C141" s="234" t="s">
        <v>350</v>
      </c>
      <c r="D141" s="227" t="s">
        <v>144</v>
      </c>
      <c r="E141" s="228">
        <v>2</v>
      </c>
      <c r="F141" s="229">
        <v>9255</v>
      </c>
      <c r="G141" s="230">
        <f>ROUND(E141*F141,2)</f>
        <v>18510</v>
      </c>
      <c r="H141" s="211">
        <v>9255</v>
      </c>
      <c r="I141" s="211">
        <f>ROUND(E141*H141,2)</f>
        <v>18510</v>
      </c>
      <c r="J141" s="211">
        <v>0</v>
      </c>
      <c r="K141" s="211">
        <f>ROUND(E141*J141,2)</f>
        <v>0</v>
      </c>
      <c r="L141" s="211">
        <v>21</v>
      </c>
      <c r="M141" s="211">
        <f>G141*(1+L141/100)</f>
        <v>22397.1</v>
      </c>
      <c r="N141" s="211">
        <v>0</v>
      </c>
      <c r="O141" s="211">
        <f>ROUND(E141*N141,2)</f>
        <v>0</v>
      </c>
      <c r="P141" s="211">
        <v>0</v>
      </c>
      <c r="Q141" s="211">
        <f>ROUND(E141*P141,2)</f>
        <v>0</v>
      </c>
      <c r="R141" s="211" t="s">
        <v>130</v>
      </c>
      <c r="S141" s="211" t="s">
        <v>106</v>
      </c>
      <c r="T141" s="211" t="s">
        <v>106</v>
      </c>
      <c r="U141" s="211">
        <v>0</v>
      </c>
      <c r="V141" s="211">
        <f>ROUND(E141*U141,2)</f>
        <v>0</v>
      </c>
      <c r="W141" s="211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131</v>
      </c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25">
        <v>116</v>
      </c>
      <c r="B142" s="226" t="s">
        <v>351</v>
      </c>
      <c r="C142" s="234" t="s">
        <v>352</v>
      </c>
      <c r="D142" s="227" t="s">
        <v>144</v>
      </c>
      <c r="E142" s="228">
        <v>1</v>
      </c>
      <c r="F142" s="229">
        <v>9700</v>
      </c>
      <c r="G142" s="230">
        <f>ROUND(E142*F142,2)</f>
        <v>9700</v>
      </c>
      <c r="H142" s="211">
        <v>9700</v>
      </c>
      <c r="I142" s="211">
        <f>ROUND(E142*H142,2)</f>
        <v>9700</v>
      </c>
      <c r="J142" s="211">
        <v>0</v>
      </c>
      <c r="K142" s="211">
        <f>ROUND(E142*J142,2)</f>
        <v>0</v>
      </c>
      <c r="L142" s="211">
        <v>21</v>
      </c>
      <c r="M142" s="211">
        <f>G142*(1+L142/100)</f>
        <v>11737</v>
      </c>
      <c r="N142" s="211">
        <v>0</v>
      </c>
      <c r="O142" s="211">
        <f>ROUND(E142*N142,2)</f>
        <v>0</v>
      </c>
      <c r="P142" s="211">
        <v>0</v>
      </c>
      <c r="Q142" s="211">
        <f>ROUND(E142*P142,2)</f>
        <v>0</v>
      </c>
      <c r="R142" s="211" t="s">
        <v>130</v>
      </c>
      <c r="S142" s="211" t="s">
        <v>106</v>
      </c>
      <c r="T142" s="211" t="s">
        <v>106</v>
      </c>
      <c r="U142" s="211">
        <v>0</v>
      </c>
      <c r="V142" s="211">
        <f>ROUND(E142*U142,2)</f>
        <v>0</v>
      </c>
      <c r="W142" s="211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131</v>
      </c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ht="22.5" outlineLevel="1" x14ac:dyDescent="0.2">
      <c r="A143" s="225">
        <v>117</v>
      </c>
      <c r="B143" s="226" t="s">
        <v>353</v>
      </c>
      <c r="C143" s="234" t="s">
        <v>354</v>
      </c>
      <c r="D143" s="227" t="s">
        <v>144</v>
      </c>
      <c r="E143" s="228">
        <v>1</v>
      </c>
      <c r="F143" s="229">
        <v>10690</v>
      </c>
      <c r="G143" s="230">
        <f>ROUND(E143*F143,2)</f>
        <v>10690</v>
      </c>
      <c r="H143" s="211">
        <v>10690</v>
      </c>
      <c r="I143" s="211">
        <f>ROUND(E143*H143,2)</f>
        <v>10690</v>
      </c>
      <c r="J143" s="211">
        <v>0</v>
      </c>
      <c r="K143" s="211">
        <f>ROUND(E143*J143,2)</f>
        <v>0</v>
      </c>
      <c r="L143" s="211">
        <v>21</v>
      </c>
      <c r="M143" s="211">
        <f>G143*(1+L143/100)</f>
        <v>12934.9</v>
      </c>
      <c r="N143" s="211">
        <v>0</v>
      </c>
      <c r="O143" s="211">
        <f>ROUND(E143*N143,2)</f>
        <v>0</v>
      </c>
      <c r="P143" s="211">
        <v>0</v>
      </c>
      <c r="Q143" s="211">
        <f>ROUND(E143*P143,2)</f>
        <v>0</v>
      </c>
      <c r="R143" s="211" t="s">
        <v>130</v>
      </c>
      <c r="S143" s="211" t="s">
        <v>106</v>
      </c>
      <c r="T143" s="211" t="s">
        <v>106</v>
      </c>
      <c r="U143" s="211">
        <v>0</v>
      </c>
      <c r="V143" s="211">
        <f>ROUND(E143*U143,2)</f>
        <v>0</v>
      </c>
      <c r="W143" s="211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131</v>
      </c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ht="22.5" outlineLevel="1" x14ac:dyDescent="0.2">
      <c r="A144" s="225">
        <v>118</v>
      </c>
      <c r="B144" s="226" t="s">
        <v>355</v>
      </c>
      <c r="C144" s="234" t="s">
        <v>356</v>
      </c>
      <c r="D144" s="227" t="s">
        <v>144</v>
      </c>
      <c r="E144" s="228">
        <v>1</v>
      </c>
      <c r="F144" s="229">
        <v>12220</v>
      </c>
      <c r="G144" s="230">
        <f>ROUND(E144*F144,2)</f>
        <v>12220</v>
      </c>
      <c r="H144" s="211">
        <v>12220</v>
      </c>
      <c r="I144" s="211">
        <f>ROUND(E144*H144,2)</f>
        <v>12220</v>
      </c>
      <c r="J144" s="211">
        <v>0</v>
      </c>
      <c r="K144" s="211">
        <f>ROUND(E144*J144,2)</f>
        <v>0</v>
      </c>
      <c r="L144" s="211">
        <v>21</v>
      </c>
      <c r="M144" s="211">
        <f>G144*(1+L144/100)</f>
        <v>14786.199999999999</v>
      </c>
      <c r="N144" s="211">
        <v>0</v>
      </c>
      <c r="O144" s="211">
        <f>ROUND(E144*N144,2)</f>
        <v>0</v>
      </c>
      <c r="P144" s="211">
        <v>0</v>
      </c>
      <c r="Q144" s="211">
        <f>ROUND(E144*P144,2)</f>
        <v>0</v>
      </c>
      <c r="R144" s="211" t="s">
        <v>130</v>
      </c>
      <c r="S144" s="211" t="s">
        <v>106</v>
      </c>
      <c r="T144" s="211" t="s">
        <v>106</v>
      </c>
      <c r="U144" s="211">
        <v>0</v>
      </c>
      <c r="V144" s="211">
        <f>ROUND(E144*U144,2)</f>
        <v>0</v>
      </c>
      <c r="W144" s="211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131</v>
      </c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225">
        <v>119</v>
      </c>
      <c r="B145" s="226" t="s">
        <v>357</v>
      </c>
      <c r="C145" s="234" t="s">
        <v>358</v>
      </c>
      <c r="D145" s="227" t="s">
        <v>151</v>
      </c>
      <c r="E145" s="228">
        <v>3</v>
      </c>
      <c r="F145" s="229">
        <v>1570</v>
      </c>
      <c r="G145" s="230">
        <f>ROUND(E145*F145,2)</f>
        <v>4710</v>
      </c>
      <c r="H145" s="211">
        <v>1570</v>
      </c>
      <c r="I145" s="211">
        <f>ROUND(E145*H145,2)</f>
        <v>4710</v>
      </c>
      <c r="J145" s="211">
        <v>0</v>
      </c>
      <c r="K145" s="211">
        <f>ROUND(E145*J145,2)</f>
        <v>0</v>
      </c>
      <c r="L145" s="211">
        <v>21</v>
      </c>
      <c r="M145" s="211">
        <f>G145*(1+L145/100)</f>
        <v>5699.0999999999995</v>
      </c>
      <c r="N145" s="211">
        <v>0</v>
      </c>
      <c r="O145" s="211">
        <f>ROUND(E145*N145,2)</f>
        <v>0</v>
      </c>
      <c r="P145" s="211">
        <v>0</v>
      </c>
      <c r="Q145" s="211">
        <f>ROUND(E145*P145,2)</f>
        <v>0</v>
      </c>
      <c r="R145" s="211"/>
      <c r="S145" s="211" t="s">
        <v>152</v>
      </c>
      <c r="T145" s="211" t="s">
        <v>153</v>
      </c>
      <c r="U145" s="211">
        <v>0</v>
      </c>
      <c r="V145" s="211">
        <f>ROUND(E145*U145,2)</f>
        <v>0</v>
      </c>
      <c r="W145" s="211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 t="s">
        <v>131</v>
      </c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225">
        <v>120</v>
      </c>
      <c r="B146" s="226" t="s">
        <v>359</v>
      </c>
      <c r="C146" s="234" t="s">
        <v>360</v>
      </c>
      <c r="D146" s="227" t="s">
        <v>151</v>
      </c>
      <c r="E146" s="228">
        <v>20</v>
      </c>
      <c r="F146" s="229">
        <v>450</v>
      </c>
      <c r="G146" s="230">
        <f>ROUND(E146*F146,2)</f>
        <v>9000</v>
      </c>
      <c r="H146" s="211">
        <v>450</v>
      </c>
      <c r="I146" s="211">
        <f>ROUND(E146*H146,2)</f>
        <v>9000</v>
      </c>
      <c r="J146" s="211">
        <v>0</v>
      </c>
      <c r="K146" s="211">
        <f>ROUND(E146*J146,2)</f>
        <v>0</v>
      </c>
      <c r="L146" s="211">
        <v>21</v>
      </c>
      <c r="M146" s="211">
        <f>G146*(1+L146/100)</f>
        <v>10890</v>
      </c>
      <c r="N146" s="211">
        <v>0</v>
      </c>
      <c r="O146" s="211">
        <f>ROUND(E146*N146,2)</f>
        <v>0</v>
      </c>
      <c r="P146" s="211">
        <v>0</v>
      </c>
      <c r="Q146" s="211">
        <f>ROUND(E146*P146,2)</f>
        <v>0</v>
      </c>
      <c r="R146" s="211"/>
      <c r="S146" s="211" t="s">
        <v>152</v>
      </c>
      <c r="T146" s="211" t="s">
        <v>153</v>
      </c>
      <c r="U146" s="211">
        <v>0</v>
      </c>
      <c r="V146" s="211">
        <f>ROUND(E146*U146,2)</f>
        <v>0</v>
      </c>
      <c r="W146" s="211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 t="s">
        <v>131</v>
      </c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225">
        <v>121</v>
      </c>
      <c r="B147" s="226" t="s">
        <v>361</v>
      </c>
      <c r="C147" s="234" t="s">
        <v>362</v>
      </c>
      <c r="D147" s="227" t="s">
        <v>0</v>
      </c>
      <c r="E147" s="228">
        <v>3178.2700000000004</v>
      </c>
      <c r="F147" s="229">
        <v>1.2000000000000002</v>
      </c>
      <c r="G147" s="230">
        <f>ROUND(E147*F147,2)</f>
        <v>3813.92</v>
      </c>
      <c r="H147" s="211">
        <v>0</v>
      </c>
      <c r="I147" s="211">
        <f>ROUND(E147*H147,2)</f>
        <v>0</v>
      </c>
      <c r="J147" s="211">
        <v>1.2000000000000002</v>
      </c>
      <c r="K147" s="211">
        <f>ROUND(E147*J147,2)</f>
        <v>3813.92</v>
      </c>
      <c r="L147" s="211">
        <v>21</v>
      </c>
      <c r="M147" s="211">
        <f>G147*(1+L147/100)</f>
        <v>4614.8432000000003</v>
      </c>
      <c r="N147" s="211">
        <v>0</v>
      </c>
      <c r="O147" s="211">
        <f>ROUND(E147*N147,2)</f>
        <v>0</v>
      </c>
      <c r="P147" s="211">
        <v>0</v>
      </c>
      <c r="Q147" s="211">
        <f>ROUND(E147*P147,2)</f>
        <v>0</v>
      </c>
      <c r="R147" s="211"/>
      <c r="S147" s="211" t="s">
        <v>106</v>
      </c>
      <c r="T147" s="211" t="s">
        <v>106</v>
      </c>
      <c r="U147" s="211">
        <v>0</v>
      </c>
      <c r="V147" s="211">
        <f>ROUND(E147*U147,2)</f>
        <v>0</v>
      </c>
      <c r="W147" s="211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 t="s">
        <v>138</v>
      </c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x14ac:dyDescent="0.2">
      <c r="A148" s="213" t="s">
        <v>100</v>
      </c>
      <c r="B148" s="214" t="s">
        <v>72</v>
      </c>
      <c r="C148" s="233" t="s">
        <v>73</v>
      </c>
      <c r="D148" s="215"/>
      <c r="E148" s="216"/>
      <c r="F148" s="217"/>
      <c r="G148" s="218">
        <f>SUMIF(AG149:AG150,"&lt;&gt;NOR",G149:G150)</f>
        <v>4391.1000000000004</v>
      </c>
      <c r="H148" s="212"/>
      <c r="I148" s="212">
        <f>SUM(I149:I150)</f>
        <v>343.8</v>
      </c>
      <c r="J148" s="212"/>
      <c r="K148" s="212">
        <f>SUM(K149:K150)</f>
        <v>4047.2999999999997</v>
      </c>
      <c r="L148" s="212"/>
      <c r="M148" s="212">
        <f>SUM(M149:M150)</f>
        <v>5313.2309999999998</v>
      </c>
      <c r="N148" s="212"/>
      <c r="O148" s="212">
        <f>SUM(O149:O150)</f>
        <v>0</v>
      </c>
      <c r="P148" s="212"/>
      <c r="Q148" s="212">
        <f>SUM(Q149:Q150)</f>
        <v>0</v>
      </c>
      <c r="R148" s="212"/>
      <c r="S148" s="212"/>
      <c r="T148" s="212"/>
      <c r="U148" s="212"/>
      <c r="V148" s="212">
        <f>SUM(V149:V150)</f>
        <v>9.1199999999999992</v>
      </c>
      <c r="W148" s="212"/>
      <c r="AG148" t="s">
        <v>101</v>
      </c>
    </row>
    <row r="149" spans="1:60" outlineLevel="1" x14ac:dyDescent="0.2">
      <c r="A149" s="225">
        <v>122</v>
      </c>
      <c r="B149" s="226" t="s">
        <v>363</v>
      </c>
      <c r="C149" s="234" t="s">
        <v>364</v>
      </c>
      <c r="D149" s="227" t="s">
        <v>365</v>
      </c>
      <c r="E149" s="228">
        <v>30</v>
      </c>
      <c r="F149" s="229">
        <v>143.5</v>
      </c>
      <c r="G149" s="230">
        <f>ROUND(E149*F149,2)</f>
        <v>4305</v>
      </c>
      <c r="H149" s="211">
        <v>11.46</v>
      </c>
      <c r="I149" s="211">
        <f>ROUND(E149*H149,2)</f>
        <v>343.8</v>
      </c>
      <c r="J149" s="211">
        <v>132.04000000000002</v>
      </c>
      <c r="K149" s="211">
        <f>ROUND(E149*J149,2)</f>
        <v>3961.2</v>
      </c>
      <c r="L149" s="211">
        <v>21</v>
      </c>
      <c r="M149" s="211">
        <f>G149*(1+L149/100)</f>
        <v>5209.05</v>
      </c>
      <c r="N149" s="211">
        <v>6.0000000000000002E-5</v>
      </c>
      <c r="O149" s="211">
        <f>ROUND(E149*N149,2)</f>
        <v>0</v>
      </c>
      <c r="P149" s="211">
        <v>0</v>
      </c>
      <c r="Q149" s="211">
        <f>ROUND(E149*P149,2)</f>
        <v>0</v>
      </c>
      <c r="R149" s="211"/>
      <c r="S149" s="211" t="s">
        <v>106</v>
      </c>
      <c r="T149" s="211" t="s">
        <v>106</v>
      </c>
      <c r="U149" s="211">
        <v>0.30400000000000005</v>
      </c>
      <c r="V149" s="211">
        <f>ROUND(E149*U149,2)</f>
        <v>9.1199999999999992</v>
      </c>
      <c r="W149" s="211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 t="s">
        <v>117</v>
      </c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ht="22.5" outlineLevel="1" x14ac:dyDescent="0.2">
      <c r="A150" s="219">
        <v>123</v>
      </c>
      <c r="B150" s="220" t="s">
        <v>366</v>
      </c>
      <c r="C150" s="235" t="s">
        <v>367</v>
      </c>
      <c r="D150" s="221" t="s">
        <v>0</v>
      </c>
      <c r="E150" s="222">
        <v>43.050000000000004</v>
      </c>
      <c r="F150" s="223">
        <v>2</v>
      </c>
      <c r="G150" s="224">
        <f>ROUND(E150*F150,2)</f>
        <v>86.1</v>
      </c>
      <c r="H150" s="211">
        <v>0</v>
      </c>
      <c r="I150" s="211">
        <f>ROUND(E150*H150,2)</f>
        <v>0</v>
      </c>
      <c r="J150" s="211">
        <v>2</v>
      </c>
      <c r="K150" s="211">
        <f>ROUND(E150*J150,2)</f>
        <v>86.1</v>
      </c>
      <c r="L150" s="211">
        <v>21</v>
      </c>
      <c r="M150" s="211">
        <f>G150*(1+L150/100)</f>
        <v>104.18099999999998</v>
      </c>
      <c r="N150" s="211">
        <v>0</v>
      </c>
      <c r="O150" s="211">
        <f>ROUND(E150*N150,2)</f>
        <v>0</v>
      </c>
      <c r="P150" s="211">
        <v>0</v>
      </c>
      <c r="Q150" s="211">
        <f>ROUND(E150*P150,2)</f>
        <v>0</v>
      </c>
      <c r="R150" s="211"/>
      <c r="S150" s="211" t="s">
        <v>106</v>
      </c>
      <c r="T150" s="211" t="s">
        <v>106</v>
      </c>
      <c r="U150" s="211">
        <v>0</v>
      </c>
      <c r="V150" s="211">
        <f>ROUND(E150*U150,2)</f>
        <v>0</v>
      </c>
      <c r="W150" s="211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 t="s">
        <v>138</v>
      </c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x14ac:dyDescent="0.2">
      <c r="A151" s="5"/>
      <c r="B151" s="6"/>
      <c r="C151" s="237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">
      <c r="C152" s="238"/>
      <c r="D152" s="190"/>
      <c r="AG152" t="s">
        <v>368</v>
      </c>
    </row>
    <row r="153" spans="1:60" x14ac:dyDescent="0.2">
      <c r="D153" s="190"/>
    </row>
    <row r="154" spans="1:60" x14ac:dyDescent="0.2">
      <c r="D154" s="190"/>
    </row>
    <row r="155" spans="1:60" x14ac:dyDescent="0.2">
      <c r="D155" s="190"/>
    </row>
    <row r="156" spans="1:60" x14ac:dyDescent="0.2">
      <c r="D156" s="190"/>
    </row>
    <row r="157" spans="1:60" x14ac:dyDescent="0.2">
      <c r="D157" s="190"/>
    </row>
    <row r="158" spans="1:60" x14ac:dyDescent="0.2">
      <c r="D158" s="190"/>
    </row>
    <row r="159" spans="1:60" x14ac:dyDescent="0.2">
      <c r="D159" s="190"/>
    </row>
    <row r="160" spans="1:60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15">
    <mergeCell ref="C109:G109"/>
    <mergeCell ref="C111:G111"/>
    <mergeCell ref="C133:G133"/>
    <mergeCell ref="C19:G19"/>
    <mergeCell ref="C75:G75"/>
    <mergeCell ref="C77:G77"/>
    <mergeCell ref="C79:G79"/>
    <mergeCell ref="C81:G81"/>
    <mergeCell ref="C83:G83"/>
    <mergeCell ref="A1:G1"/>
    <mergeCell ref="C2:G2"/>
    <mergeCell ref="C3:G3"/>
    <mergeCell ref="C4:G4"/>
    <mergeCell ref="C15:G15"/>
    <mergeCell ref="C17:G1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02 Pol'!Názvy_tisku</vt:lpstr>
      <vt:lpstr>oadresa</vt:lpstr>
      <vt:lpstr>Stavba!Objednatel</vt:lpstr>
      <vt:lpstr>Stavba!Objekt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sedlacek</dc:creator>
  <cp:lastModifiedBy>sedlacek</cp:lastModifiedBy>
  <cp:lastPrinted>2014-02-28T09:52:57Z</cp:lastPrinted>
  <dcterms:created xsi:type="dcterms:W3CDTF">2009-04-08T07:15:50Z</dcterms:created>
  <dcterms:modified xsi:type="dcterms:W3CDTF">2019-05-05T15:58:39Z</dcterms:modified>
</cp:coreProperties>
</file>